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Tiger Data" sheetId="2" r:id="rId1"/>
    <sheet name="Do-It-Yourself" sheetId="3" r:id="rId2"/>
    <sheet name="Extra Sheet" sheetId="1" r:id="rId3"/>
  </sheets>
  <definedNames>
    <definedName name="_xlnm.Print_Area" localSheetId="0">'Tiger Data'!$B$1:$S$45</definedName>
  </definedNames>
  <calcPr calcId="145621"/>
</workbook>
</file>

<file path=xl/calcChain.xml><?xml version="1.0" encoding="utf-8"?>
<calcChain xmlns="http://schemas.openxmlformats.org/spreadsheetml/2006/main">
  <c r="G22" i="2" l="1"/>
  <c r="G19" i="2"/>
  <c r="G18" i="2"/>
  <c r="G20" i="2" s="1"/>
  <c r="U5" i="2" l="1"/>
  <c r="U6" i="2"/>
  <c r="U7" i="2"/>
  <c r="U8" i="2"/>
  <c r="U9" i="2"/>
  <c r="U10" i="2"/>
  <c r="U11" i="2"/>
  <c r="U12" i="2"/>
  <c r="U13" i="2"/>
  <c r="U14" i="2"/>
  <c r="U15" i="2"/>
  <c r="U16" i="2"/>
  <c r="U17" i="2"/>
  <c r="U18" i="2"/>
  <c r="U19" i="2"/>
  <c r="D19" i="2" s="1"/>
  <c r="U20" i="2"/>
  <c r="U21" i="2"/>
  <c r="U22" i="2"/>
  <c r="U23" i="2"/>
  <c r="U24" i="2"/>
  <c r="U25" i="2"/>
  <c r="D25" i="2" s="1"/>
  <c r="U26" i="2"/>
  <c r="U27" i="2"/>
  <c r="U28" i="2"/>
  <c r="U29" i="2"/>
  <c r="D29" i="2" s="1"/>
  <c r="U30" i="2"/>
  <c r="U31" i="2"/>
  <c r="U32" i="2"/>
  <c r="U33" i="2"/>
  <c r="D33" i="2" s="1"/>
  <c r="U34" i="2"/>
  <c r="U35" i="2"/>
  <c r="U36" i="2"/>
  <c r="U37" i="2"/>
  <c r="D37" i="2" s="1"/>
  <c r="U38" i="2"/>
  <c r="U39" i="2"/>
  <c r="D39" i="2" s="1"/>
  <c r="U40" i="2"/>
  <c r="U41" i="2"/>
  <c r="U42" i="2"/>
  <c r="U43" i="2"/>
  <c r="D43" i="2" s="1"/>
  <c r="U44" i="2"/>
  <c r="U45" i="2"/>
  <c r="D45" i="2" s="1"/>
  <c r="U46" i="2"/>
  <c r="U47" i="2"/>
  <c r="U48" i="2"/>
  <c r="U49" i="2"/>
  <c r="D49" i="2" s="1"/>
  <c r="U50" i="2"/>
  <c r="U51" i="2"/>
  <c r="U52" i="2"/>
  <c r="U53" i="2"/>
  <c r="D53" i="2" s="1"/>
  <c r="U54" i="2"/>
  <c r="U55" i="2"/>
  <c r="D55" i="2" s="1"/>
  <c r="U56" i="2"/>
  <c r="U57" i="2"/>
  <c r="U58" i="2"/>
  <c r="U59" i="2"/>
  <c r="D59" i="2" s="1"/>
  <c r="U60" i="2"/>
  <c r="U61" i="2"/>
  <c r="D61" i="2" s="1"/>
  <c r="U62" i="2"/>
  <c r="U63" i="2"/>
  <c r="D63" i="2" s="1"/>
  <c r="U64" i="2"/>
  <c r="U65" i="2"/>
  <c r="U66" i="2"/>
  <c r="U67" i="2"/>
  <c r="D67" i="2" s="1"/>
  <c r="U68" i="2"/>
  <c r="U69" i="2"/>
  <c r="D69" i="2" s="1"/>
  <c r="U70" i="2"/>
  <c r="U71" i="2"/>
  <c r="D71" i="2" s="1"/>
  <c r="U72" i="2"/>
  <c r="U73" i="2"/>
  <c r="U74" i="2"/>
  <c r="U75" i="2"/>
  <c r="D75" i="2" s="1"/>
  <c r="U76" i="2"/>
  <c r="U77" i="2"/>
  <c r="D77" i="2" s="1"/>
  <c r="U78" i="2"/>
  <c r="U79" i="2"/>
  <c r="D79" i="2" s="1"/>
  <c r="U80" i="2"/>
  <c r="U81" i="2"/>
  <c r="U82" i="2"/>
  <c r="U83" i="2"/>
  <c r="D83" i="2" s="1"/>
  <c r="U84" i="2"/>
  <c r="U85" i="2"/>
  <c r="D85" i="2" s="1"/>
  <c r="U86" i="2"/>
  <c r="U87" i="2"/>
  <c r="D87" i="2" s="1"/>
  <c r="U88" i="2"/>
  <c r="U89" i="2"/>
  <c r="D89" i="2" s="1"/>
  <c r="U90" i="2"/>
  <c r="U91" i="2"/>
  <c r="D91" i="2" s="1"/>
  <c r="U92" i="2"/>
  <c r="U93" i="2"/>
  <c r="U94" i="2"/>
  <c r="U95" i="2"/>
  <c r="D95" i="2" s="1"/>
  <c r="U96" i="2"/>
  <c r="U97" i="2"/>
  <c r="D97" i="2" s="1"/>
  <c r="U98" i="2"/>
  <c r="U99" i="2"/>
  <c r="D99" i="2" s="1"/>
  <c r="U100" i="2"/>
  <c r="U101" i="2"/>
  <c r="D101" i="2" s="1"/>
  <c r="U102" i="2"/>
  <c r="U103" i="2"/>
  <c r="D103" i="2" s="1"/>
  <c r="U104" i="2"/>
  <c r="U105" i="2"/>
  <c r="U106" i="2"/>
  <c r="U107" i="2"/>
  <c r="D107" i="2" s="1"/>
  <c r="U108" i="2"/>
  <c r="U109" i="2"/>
  <c r="D109" i="2" s="1"/>
  <c r="U110" i="2"/>
  <c r="U111" i="2"/>
  <c r="D111" i="2" s="1"/>
  <c r="U112" i="2"/>
  <c r="U113" i="2"/>
  <c r="D113" i="2" s="1"/>
  <c r="U114" i="2"/>
  <c r="U115" i="2"/>
  <c r="D115" i="2" s="1"/>
  <c r="U116" i="2"/>
  <c r="U117" i="2"/>
  <c r="U118" i="2"/>
  <c r="U119" i="2"/>
  <c r="D119" i="2" s="1"/>
  <c r="U120" i="2"/>
  <c r="U121" i="2"/>
  <c r="D121" i="2" s="1"/>
  <c r="U122" i="2"/>
  <c r="U123" i="2"/>
  <c r="D123" i="2" s="1"/>
  <c r="U124" i="2"/>
  <c r="U125" i="2"/>
  <c r="D125" i="2" s="1"/>
  <c r="U126" i="2"/>
  <c r="U127" i="2"/>
  <c r="D127" i="2" s="1"/>
  <c r="U128" i="2"/>
  <c r="U129" i="2"/>
  <c r="D129" i="2" s="1"/>
  <c r="U130" i="2"/>
  <c r="U131" i="2"/>
  <c r="D131" i="2" s="1"/>
  <c r="U132" i="2"/>
  <c r="U133" i="2"/>
  <c r="D133" i="2" s="1"/>
  <c r="U134" i="2"/>
  <c r="U135" i="2"/>
  <c r="D135" i="2" s="1"/>
  <c r="U136" i="2"/>
  <c r="U137" i="2"/>
  <c r="D137" i="2" s="1"/>
  <c r="U138" i="2"/>
  <c r="U139" i="2"/>
  <c r="D139" i="2" s="1"/>
  <c r="U140" i="2"/>
  <c r="U141" i="2"/>
  <c r="D141" i="2" s="1"/>
  <c r="U142" i="2"/>
  <c r="U143" i="2"/>
  <c r="D143" i="2" s="1"/>
  <c r="U144" i="2"/>
  <c r="U145" i="2"/>
  <c r="D145" i="2" s="1"/>
  <c r="U146" i="2"/>
  <c r="U147" i="2"/>
  <c r="D147" i="2" s="1"/>
  <c r="U148" i="2"/>
  <c r="U149" i="2"/>
  <c r="D149" i="2" s="1"/>
  <c r="U150" i="2"/>
  <c r="U151" i="2"/>
  <c r="D151" i="2" s="1"/>
  <c r="U152" i="2"/>
  <c r="U153" i="2"/>
  <c r="D153" i="2" s="1"/>
  <c r="U154" i="2"/>
  <c r="U155" i="2"/>
  <c r="D155" i="2" s="1"/>
  <c r="U156" i="2"/>
  <c r="U157" i="2"/>
  <c r="D157" i="2" s="1"/>
  <c r="U158" i="2"/>
  <c r="U159" i="2"/>
  <c r="D159" i="2" s="1"/>
  <c r="U160" i="2"/>
  <c r="U161" i="2"/>
  <c r="D161" i="2" s="1"/>
  <c r="U162" i="2"/>
  <c r="U163" i="2"/>
  <c r="D163" i="2" s="1"/>
  <c r="U164" i="2"/>
  <c r="U165" i="2"/>
  <c r="D165" i="2" s="1"/>
  <c r="U4" i="2"/>
  <c r="V132" i="2"/>
  <c r="V7" i="2"/>
  <c r="V10" i="2"/>
  <c r="V12" i="2"/>
  <c r="V14" i="2"/>
  <c r="V16" i="2"/>
  <c r="V18" i="2"/>
  <c r="V20" i="2"/>
  <c r="V22" i="2"/>
  <c r="V24" i="2"/>
  <c r="V26" i="2"/>
  <c r="V28" i="2"/>
  <c r="V30" i="2"/>
  <c r="V32" i="2"/>
  <c r="V34" i="2"/>
  <c r="V36" i="2"/>
  <c r="V38" i="2"/>
  <c r="V40" i="2"/>
  <c r="V42" i="2"/>
  <c r="V44" i="2"/>
  <c r="V46" i="2"/>
  <c r="V48" i="2"/>
  <c r="V50" i="2"/>
  <c r="V52" i="2"/>
  <c r="V54" i="2"/>
  <c r="V56" i="2"/>
  <c r="V58" i="2"/>
  <c r="V60" i="2"/>
  <c r="V62" i="2"/>
  <c r="V64" i="2"/>
  <c r="V66" i="2"/>
  <c r="V68" i="2"/>
  <c r="V70" i="2"/>
  <c r="V72" i="2"/>
  <c r="V74" i="2"/>
  <c r="V76" i="2"/>
  <c r="V78" i="2"/>
  <c r="V80" i="2"/>
  <c r="V82" i="2"/>
  <c r="V84" i="2"/>
  <c r="V86" i="2"/>
  <c r="V88" i="2"/>
  <c r="V90" i="2"/>
  <c r="V92" i="2"/>
  <c r="V94" i="2"/>
  <c r="V96" i="2"/>
  <c r="V98" i="2"/>
  <c r="V100" i="2"/>
  <c r="V102" i="2"/>
  <c r="V104" i="2"/>
  <c r="V106" i="2"/>
  <c r="V108" i="2"/>
  <c r="V110" i="2"/>
  <c r="V112" i="2"/>
  <c r="V114" i="2"/>
  <c r="V116" i="2"/>
  <c r="V118" i="2"/>
  <c r="V120" i="2"/>
  <c r="V122" i="2"/>
  <c r="V123" i="2"/>
  <c r="V124" i="2"/>
  <c r="V125" i="2"/>
  <c r="V126" i="2"/>
  <c r="V127" i="2"/>
  <c r="V128" i="2"/>
  <c r="V129" i="2"/>
  <c r="V130" i="2"/>
  <c r="V131"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4" i="2"/>
  <c r="V8" i="2"/>
  <c r="V6" i="2"/>
  <c r="D5" i="2" l="1"/>
  <c r="D164" i="2"/>
  <c r="D162" i="2"/>
  <c r="D160" i="2"/>
  <c r="D158" i="2"/>
  <c r="D156" i="2"/>
  <c r="D154" i="2"/>
  <c r="D152" i="2"/>
  <c r="D150" i="2"/>
  <c r="D148" i="2"/>
  <c r="D146" i="2"/>
  <c r="D144" i="2"/>
  <c r="D142" i="2"/>
  <c r="D140" i="2"/>
  <c r="D138" i="2"/>
  <c r="D136" i="2"/>
  <c r="D134" i="2"/>
  <c r="D132" i="2"/>
  <c r="D130" i="2"/>
  <c r="D128" i="2"/>
  <c r="D126" i="2"/>
  <c r="D124" i="2"/>
  <c r="D122" i="2"/>
  <c r="D120" i="2"/>
  <c r="D118" i="2"/>
  <c r="D116" i="2"/>
  <c r="D114" i="2"/>
  <c r="D112" i="2"/>
  <c r="D110" i="2"/>
  <c r="D108" i="2"/>
  <c r="D106" i="2"/>
  <c r="D104" i="2"/>
  <c r="D102" i="2"/>
  <c r="D100" i="2"/>
  <c r="D98" i="2"/>
  <c r="D96" i="2"/>
  <c r="D94" i="2"/>
  <c r="D92" i="2"/>
  <c r="D90" i="2"/>
  <c r="D88" i="2"/>
  <c r="D86" i="2"/>
  <c r="D84" i="2"/>
  <c r="D82" i="2"/>
  <c r="D80" i="2"/>
  <c r="D78" i="2"/>
  <c r="D76" i="2"/>
  <c r="D74" i="2"/>
  <c r="D72" i="2"/>
  <c r="D70" i="2"/>
  <c r="D68" i="2"/>
  <c r="D66" i="2"/>
  <c r="D64" i="2"/>
  <c r="D62" i="2"/>
  <c r="D60" i="2"/>
  <c r="D58" i="2"/>
  <c r="D56" i="2"/>
  <c r="D54" i="2"/>
  <c r="D52" i="2"/>
  <c r="D50" i="2"/>
  <c r="D48" i="2"/>
  <c r="D46" i="2"/>
  <c r="D44" i="2"/>
  <c r="D42" i="2"/>
  <c r="D40" i="2"/>
  <c r="D38" i="2"/>
  <c r="D36" i="2"/>
  <c r="D34" i="2"/>
  <c r="D32" i="2"/>
  <c r="D30" i="2"/>
  <c r="D28" i="2"/>
  <c r="D26" i="2"/>
  <c r="D24" i="2"/>
  <c r="D22" i="2"/>
  <c r="D20" i="2"/>
  <c r="D18" i="2"/>
  <c r="D16" i="2"/>
  <c r="D14" i="2"/>
  <c r="D12" i="2"/>
  <c r="D10" i="2"/>
  <c r="D8" i="2"/>
  <c r="D6" i="2"/>
  <c r="V121" i="2"/>
  <c r="D117" i="2"/>
  <c r="V119" i="2"/>
  <c r="D105" i="2"/>
  <c r="V117" i="2"/>
  <c r="D93" i="2"/>
  <c r="V115" i="2"/>
  <c r="D81" i="2"/>
  <c r="V113" i="2"/>
  <c r="D73" i="2"/>
  <c r="V111" i="2"/>
  <c r="D65" i="2"/>
  <c r="V109" i="2"/>
  <c r="D57" i="2"/>
  <c r="V107" i="2"/>
  <c r="D51" i="2"/>
  <c r="V105" i="2"/>
  <c r="D47" i="2"/>
  <c r="V103" i="2"/>
  <c r="D41" i="2"/>
  <c r="V101" i="2"/>
  <c r="D35" i="2"/>
  <c r="V99" i="2"/>
  <c r="D31" i="2"/>
  <c r="V97" i="2"/>
  <c r="D27" i="2"/>
  <c r="V95" i="2"/>
  <c r="D23" i="2"/>
  <c r="V93" i="2"/>
  <c r="D21" i="2"/>
  <c r="V91" i="2"/>
  <c r="D17" i="2"/>
  <c r="V89" i="2"/>
  <c r="D15" i="2"/>
  <c r="V87" i="2"/>
  <c r="D13" i="2"/>
  <c r="V85" i="2"/>
  <c r="D11" i="2"/>
  <c r="V83" i="2"/>
  <c r="D9" i="2"/>
  <c r="V79" i="2"/>
  <c r="D7" i="2"/>
  <c r="V5" i="2"/>
  <c r="G17" i="2"/>
  <c r="V81" i="2"/>
  <c r="V77" i="2"/>
  <c r="V75" i="2"/>
  <c r="V73" i="2"/>
  <c r="V71" i="2"/>
  <c r="V69" i="2"/>
  <c r="V67" i="2"/>
  <c r="V65" i="2"/>
  <c r="V63" i="2"/>
  <c r="V61" i="2"/>
  <c r="V59" i="2"/>
  <c r="V57" i="2"/>
  <c r="V55" i="2"/>
  <c r="V53" i="2"/>
  <c r="V51" i="2"/>
  <c r="V49" i="2"/>
  <c r="V47" i="2"/>
  <c r="V45" i="2"/>
  <c r="V43" i="2"/>
  <c r="V41" i="2"/>
  <c r="V39" i="2"/>
  <c r="V37" i="2"/>
  <c r="V35" i="2"/>
  <c r="V33" i="2"/>
  <c r="V31" i="2"/>
  <c r="V29" i="2"/>
  <c r="V27" i="2"/>
  <c r="V25" i="2"/>
  <c r="V23" i="2"/>
  <c r="V21" i="2"/>
  <c r="V19" i="2"/>
  <c r="V17" i="2"/>
  <c r="V15" i="2"/>
  <c r="V13" i="2"/>
  <c r="V11" i="2"/>
  <c r="V9" i="2"/>
</calcChain>
</file>

<file path=xl/sharedStrings.xml><?xml version="1.0" encoding="utf-8"?>
<sst xmlns="http://schemas.openxmlformats.org/spreadsheetml/2006/main" count="183" uniqueCount="19">
  <si>
    <t>L</t>
  </si>
  <si>
    <t>W</t>
  </si>
  <si>
    <t>Game</t>
  </si>
  <si>
    <t>Win/Loss</t>
  </si>
  <si>
    <t>Wins/Games</t>
  </si>
  <si>
    <t>Expected number of runs:</t>
  </si>
  <si>
    <t>Standard deviation of runs:</t>
  </si>
  <si>
    <t>Runs Test for Win or Loss Streaks</t>
  </si>
  <si>
    <t>Season Average</t>
  </si>
  <si>
    <t>Won?</t>
  </si>
  <si>
    <t>Number of streaks</t>
  </si>
  <si>
    <t>Streak Begins?</t>
  </si>
  <si>
    <r>
      <t>Number of wins (</t>
    </r>
    <r>
      <rPr>
        <i/>
        <sz val="10"/>
        <rFont val="Arial"/>
        <family val="2"/>
      </rPr>
      <t>n</t>
    </r>
    <r>
      <rPr>
        <vertAlign val="subscript"/>
        <sz val="10"/>
        <rFont val="Arial"/>
        <family val="2"/>
      </rPr>
      <t>1</t>
    </r>
    <r>
      <rPr>
        <sz val="10"/>
        <rFont val="Arial"/>
        <family val="2"/>
      </rPr>
      <t>)</t>
    </r>
  </si>
  <si>
    <r>
      <t>Number of losses (</t>
    </r>
    <r>
      <rPr>
        <i/>
        <sz val="10"/>
        <rFont val="Arial"/>
        <family val="2"/>
      </rPr>
      <t>n</t>
    </r>
    <r>
      <rPr>
        <vertAlign val="subscript"/>
        <sz val="10"/>
        <rFont val="Arial"/>
        <family val="2"/>
      </rPr>
      <t>2</t>
    </r>
    <r>
      <rPr>
        <sz val="10"/>
        <rFont val="Arial"/>
        <family val="2"/>
      </rPr>
      <t>)</t>
    </r>
  </si>
  <si>
    <r>
      <t>Number of games (</t>
    </r>
    <r>
      <rPr>
        <i/>
        <sz val="10"/>
        <rFont val="Arial"/>
        <family val="2"/>
      </rPr>
      <t>n</t>
    </r>
    <r>
      <rPr>
        <sz val="10"/>
        <rFont val="Arial"/>
        <family val="2"/>
      </rPr>
      <t>)</t>
    </r>
  </si>
  <si>
    <r>
      <rPr>
        <i/>
        <sz val="10"/>
        <rFont val="Arial"/>
        <family val="2"/>
      </rPr>
      <t>p</t>
    </r>
    <r>
      <rPr>
        <sz val="10"/>
        <rFont val="Arial"/>
        <family val="2"/>
      </rPr>
      <t>-value (2-tail)</t>
    </r>
  </si>
  <si>
    <r>
      <rPr>
        <i/>
        <sz val="10"/>
        <rFont val="Arial"/>
        <family val="2"/>
      </rPr>
      <t>z</t>
    </r>
    <r>
      <rPr>
        <sz val="10"/>
        <rFont val="Arial"/>
        <family val="2"/>
      </rPr>
      <t xml:space="preserve"> test statistic</t>
    </r>
  </si>
  <si>
    <r>
      <t>Test statistic (for large samples, i.e., n</t>
    </r>
    <r>
      <rPr>
        <b/>
        <vertAlign val="subscript"/>
        <sz val="10"/>
        <color theme="8" tint="-0.499984740745262"/>
        <rFont val="Arial"/>
        <family val="2"/>
      </rPr>
      <t>1</t>
    </r>
    <r>
      <rPr>
        <b/>
        <i/>
        <sz val="10"/>
        <color theme="8" tint="-0.499984740745262"/>
        <rFont val="Arial"/>
        <family val="2"/>
      </rPr>
      <t xml:space="preserve"> </t>
    </r>
    <r>
      <rPr>
        <b/>
        <i/>
        <sz val="10"/>
        <color theme="8" tint="-0.499984740745262"/>
        <rFont val="Symbol"/>
        <family val="1"/>
        <charset val="2"/>
      </rPr>
      <t>³</t>
    </r>
    <r>
      <rPr>
        <b/>
        <i/>
        <sz val="10"/>
        <color theme="8" tint="-0.499984740745262"/>
        <rFont val="Arial"/>
        <family val="2"/>
      </rPr>
      <t xml:space="preserve"> 20 and  n</t>
    </r>
    <r>
      <rPr>
        <b/>
        <vertAlign val="subscript"/>
        <sz val="10"/>
        <color theme="8" tint="-0.499984740745262"/>
        <rFont val="Arial"/>
        <family val="2"/>
      </rPr>
      <t>2</t>
    </r>
    <r>
      <rPr>
        <b/>
        <i/>
        <sz val="10"/>
        <color theme="8" tint="-0.499984740745262"/>
        <rFont val="Arial"/>
        <family val="2"/>
      </rPr>
      <t xml:space="preserve"> </t>
    </r>
    <r>
      <rPr>
        <b/>
        <i/>
        <sz val="10"/>
        <color theme="8" tint="-0.499984740745262"/>
        <rFont val="Symbol"/>
        <family val="1"/>
        <charset val="2"/>
      </rPr>
      <t>³</t>
    </r>
    <r>
      <rPr>
        <b/>
        <i/>
        <sz val="10"/>
        <color theme="8" tint="-0.499984740745262"/>
        <rFont val="Arial"/>
        <family val="2"/>
      </rPr>
      <t xml:space="preserve"> 20):</t>
    </r>
  </si>
  <si>
    <r>
      <rPr>
        <i/>
        <sz val="10"/>
        <color rgb="FFC00000"/>
        <rFont val="Arial"/>
        <family val="2"/>
      </rPr>
      <t>Note:</t>
    </r>
    <r>
      <rPr>
        <i/>
        <sz val="10"/>
        <rFont val="Arial"/>
        <family val="2"/>
      </rPr>
      <t xml:space="preserve"> Data columns are truncated for printing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</si>
</sst>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3" x14ac:knownFonts="1">
    <font>
      <sz val="10"/>
      <name val="Arial"/>
    </font>
    <font>
      <sz val="12"/>
      <name val="Times New Roman"/>
      <family val="1"/>
    </font>
    <font>
      <sz val="10"/>
      <name val="Arial"/>
      <family val="2"/>
    </font>
    <font>
      <b/>
      <sz val="10"/>
      <color indexed="12"/>
      <name val="Arial"/>
      <family val="2"/>
    </font>
    <font>
      <b/>
      <i/>
      <sz val="10"/>
      <color theme="4" tint="-0.249977111117893"/>
      <name val="Arial"/>
      <family val="2"/>
    </font>
    <font>
      <b/>
      <i/>
      <sz val="12"/>
      <color theme="8" tint="-0.499984740745262"/>
      <name val="Arial"/>
      <family val="2"/>
    </font>
    <font>
      <b/>
      <i/>
      <sz val="10"/>
      <color theme="0"/>
      <name val="Arial"/>
      <family val="2"/>
    </font>
    <font>
      <i/>
      <sz val="10"/>
      <name val="Arial"/>
      <family val="2"/>
    </font>
    <font>
      <vertAlign val="subscript"/>
      <sz val="10"/>
      <name val="Arial"/>
      <family val="2"/>
    </font>
    <font>
      <i/>
      <sz val="10"/>
      <color rgb="FFC00000"/>
      <name val="Arial"/>
      <family val="2"/>
    </font>
    <font>
      <b/>
      <i/>
      <sz val="10"/>
      <color theme="8" tint="-0.499984740745262"/>
      <name val="Arial"/>
      <family val="2"/>
    </font>
    <font>
      <b/>
      <vertAlign val="subscript"/>
      <sz val="10"/>
      <color theme="8" tint="-0.499984740745262"/>
      <name val="Arial"/>
      <family val="2"/>
    </font>
    <font>
      <b/>
      <i/>
      <sz val="10"/>
      <color theme="8" tint="-0.499984740745262"/>
      <name val="Symbol"/>
      <family val="1"/>
      <charset val="2"/>
    </font>
  </fonts>
  <fills count="5">
    <fill>
      <patternFill patternType="none"/>
    </fill>
    <fill>
      <patternFill patternType="gray125"/>
    </fill>
    <fill>
      <patternFill patternType="solid">
        <fgColor theme="8" tint="-0.249977111117893"/>
        <bgColor indexed="64"/>
      </patternFill>
    </fill>
    <fill>
      <patternFill patternType="solid">
        <fgColor rgb="FF00FF00"/>
        <bgColor indexed="64"/>
      </patternFill>
    </fill>
    <fill>
      <patternFill patternType="solid">
        <fgColor theme="6"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32">
    <xf numFmtId="0" fontId="0" fillId="0" borderId="0" xfId="0"/>
    <xf numFmtId="0" fontId="0" fillId="0" borderId="0" xfId="0" applyProtection="1">
      <protection locked="0"/>
    </xf>
    <xf numFmtId="0" fontId="3" fillId="0" borderId="0" xfId="0" applyFont="1" applyProtection="1">
      <protection locked="0"/>
    </xf>
    <xf numFmtId="0" fontId="1" fillId="0" borderId="0" xfId="0" applyFont="1" applyProtection="1">
      <protection locked="0"/>
    </xf>
    <xf numFmtId="0" fontId="0" fillId="0" borderId="0" xfId="0" applyAlignment="1" applyProtection="1">
      <alignment horizontal="center"/>
    </xf>
    <xf numFmtId="164" fontId="0" fillId="0" borderId="0" xfId="0" applyNumberFormat="1" applyAlignment="1" applyProtection="1">
      <alignment horizontal="center"/>
    </xf>
    <xf numFmtId="0" fontId="4" fillId="0" borderId="0" xfId="0" applyFont="1" applyProtection="1">
      <protection locked="0"/>
    </xf>
    <xf numFmtId="0" fontId="5" fillId="0" borderId="0" xfId="0" applyFont="1" applyProtection="1">
      <protection locked="0"/>
    </xf>
    <xf numFmtId="0" fontId="6" fillId="2" borderId="1" xfId="0" applyFont="1" applyFill="1" applyBorder="1" applyAlignment="1" applyProtection="1">
      <alignment horizontal="center"/>
    </xf>
    <xf numFmtId="0" fontId="6" fillId="2" borderId="2" xfId="0" applyFont="1" applyFill="1" applyBorder="1" applyAlignment="1" applyProtection="1">
      <alignment horizontal="center"/>
    </xf>
    <xf numFmtId="0" fontId="6" fillId="2" borderId="3" xfId="0" applyFont="1" applyFill="1" applyBorder="1" applyAlignment="1" applyProtection="1">
      <alignment horizontal="center"/>
    </xf>
    <xf numFmtId="0" fontId="2" fillId="3" borderId="0" xfId="0" applyFont="1" applyFill="1" applyAlignment="1" applyProtection="1">
      <alignment horizontal="center"/>
    </xf>
    <xf numFmtId="0" fontId="6" fillId="2" borderId="0" xfId="0" applyFont="1" applyFill="1" applyBorder="1" applyAlignment="1" applyProtection="1">
      <alignment horizontal="center"/>
    </xf>
    <xf numFmtId="1" fontId="0" fillId="0" borderId="0" xfId="0" applyNumberFormat="1" applyAlignment="1" applyProtection="1">
      <alignment horizontal="center"/>
    </xf>
    <xf numFmtId="0" fontId="0" fillId="0" borderId="0" xfId="0"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left"/>
      <protection locked="0"/>
    </xf>
    <xf numFmtId="165" fontId="0" fillId="0" borderId="0" xfId="0" applyNumberFormat="1" applyAlignment="1" applyProtection="1">
      <alignment horizontal="center"/>
      <protection locked="0"/>
    </xf>
    <xf numFmtId="0" fontId="0" fillId="4" borderId="5" xfId="0" applyFill="1" applyBorder="1" applyProtection="1">
      <protection locked="0"/>
    </xf>
    <xf numFmtId="0" fontId="0" fillId="4" borderId="6" xfId="0" applyFill="1" applyBorder="1" applyProtection="1">
      <protection locked="0"/>
    </xf>
    <xf numFmtId="0" fontId="0" fillId="4" borderId="7" xfId="0" applyFill="1" applyBorder="1" applyProtection="1">
      <protection locked="0"/>
    </xf>
    <xf numFmtId="0" fontId="0" fillId="4" borderId="8" xfId="0" applyFill="1" applyBorder="1" applyProtection="1">
      <protection locked="0"/>
    </xf>
    <xf numFmtId="0" fontId="0" fillId="4" borderId="0" xfId="0" applyFill="1" applyBorder="1" applyProtection="1">
      <protection locked="0"/>
    </xf>
    <xf numFmtId="0" fontId="0" fillId="4" borderId="9" xfId="0" applyFill="1" applyBorder="1" applyProtection="1">
      <protection locked="0"/>
    </xf>
    <xf numFmtId="0" fontId="0" fillId="4" borderId="0" xfId="0" applyFill="1" applyBorder="1"/>
    <xf numFmtId="0" fontId="0" fillId="4" borderId="8" xfId="0" applyFill="1" applyBorder="1"/>
    <xf numFmtId="0" fontId="0" fillId="4" borderId="10" xfId="0" applyFill="1" applyBorder="1" applyProtection="1">
      <protection locked="0"/>
    </xf>
    <xf numFmtId="0" fontId="0" fillId="4" borderId="4" xfId="0" applyFill="1" applyBorder="1" applyProtection="1">
      <protection locked="0"/>
    </xf>
    <xf numFmtId="0" fontId="0" fillId="4" borderId="11" xfId="0" applyFill="1" applyBorder="1" applyProtection="1">
      <protection locked="0"/>
    </xf>
    <xf numFmtId="0" fontId="7" fillId="0" borderId="0" xfId="0" applyFont="1" applyProtection="1">
      <protection locked="0"/>
    </xf>
    <xf numFmtId="0" fontId="10" fillId="0" borderId="0" xfId="0" applyFont="1" applyProtection="1">
      <protection locked="0"/>
    </xf>
    <xf numFmtId="0" fontId="7" fillId="0" borderId="4" xfId="0" applyFont="1" applyBorder="1" applyAlignment="1" applyProtection="1">
      <alignment horizontal="center"/>
      <protection locked="0"/>
    </xf>
  </cellXfs>
  <cellStyles count="1">
    <cellStyle name="Normal" xfId="0" builtinId="0"/>
  </cellStyles>
  <dxfs count="1">
    <dxf>
      <font>
        <color rgb="FF9C0006"/>
      </font>
      <fill>
        <patternFill>
          <bgColor rgb="FFFFC7CE"/>
        </patternFill>
      </fill>
    </dxf>
  </dxfs>
  <tableStyles count="0" defaultTableStyle="TableStyleMedium9" defaultPivotStyle="PivotStyleLight16"/>
  <colors>
    <mruColors>
      <color rgb="FFFFFFCC"/>
      <color rgb="FF0000FF"/>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Detroit Tigers Winning Percent for 2001 Season (n = 162 games)</a:t>
            </a:r>
          </a:p>
        </c:rich>
      </c:tx>
      <c:layout>
        <c:manualLayout>
          <c:xMode val="edge"/>
          <c:yMode val="edge"/>
          <c:x val="0.16423350424220229"/>
          <c:y val="3.8022813688212927E-2"/>
        </c:manualLayout>
      </c:layout>
      <c:overlay val="0"/>
      <c:spPr>
        <a:noFill/>
        <a:ln w="25400">
          <a:noFill/>
        </a:ln>
      </c:spPr>
    </c:title>
    <c:autoTitleDeleted val="0"/>
    <c:plotArea>
      <c:layout>
        <c:manualLayout>
          <c:layoutTarget val="inner"/>
          <c:xMode val="edge"/>
          <c:yMode val="edge"/>
          <c:x val="9.4890510948905105E-2"/>
          <c:y val="0.21673003802281368"/>
          <c:w val="0.87956204379562042"/>
          <c:h val="0.69201520912547532"/>
        </c:manualLayout>
      </c:layout>
      <c:barChart>
        <c:barDir val="col"/>
        <c:grouping val="clustered"/>
        <c:varyColors val="0"/>
        <c:ser>
          <c:idx val="0"/>
          <c:order val="0"/>
          <c:spPr>
            <a:solidFill>
              <a:srgbClr val="9999FF"/>
            </a:solidFill>
            <a:ln w="25400">
              <a:noFill/>
            </a:ln>
          </c:spPr>
          <c:invertIfNegative val="0"/>
          <c:cat>
            <c:numRef>
              <c:f>'Tiger Data'!$B$4:$B$165</c:f>
              <c:numCache>
                <c:formatCode>General</c:formatCode>
                <c:ptCount val="162"/>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numCache>
            </c:numRef>
          </c:cat>
          <c:val>
            <c:numRef>
              <c:f>'Tiger Data'!$V$4:$V$165</c:f>
              <c:numCache>
                <c:formatCode>0.000</c:formatCode>
                <c:ptCount val="162"/>
                <c:pt idx="0">
                  <c:v>0</c:v>
                </c:pt>
                <c:pt idx="1">
                  <c:v>0</c:v>
                </c:pt>
                <c:pt idx="2">
                  <c:v>0.33333333333333331</c:v>
                </c:pt>
                <c:pt idx="3">
                  <c:v>0.5</c:v>
                </c:pt>
                <c:pt idx="4">
                  <c:v>0.6</c:v>
                </c:pt>
                <c:pt idx="5">
                  <c:v>0.5</c:v>
                </c:pt>
                <c:pt idx="6">
                  <c:v>0.42857142857142855</c:v>
                </c:pt>
                <c:pt idx="7">
                  <c:v>0.375</c:v>
                </c:pt>
                <c:pt idx="8">
                  <c:v>0.33333333333333331</c:v>
                </c:pt>
                <c:pt idx="9">
                  <c:v>0.3</c:v>
                </c:pt>
                <c:pt idx="10">
                  <c:v>0.36363636363636365</c:v>
                </c:pt>
                <c:pt idx="11">
                  <c:v>0.41666666666666669</c:v>
                </c:pt>
                <c:pt idx="12">
                  <c:v>0.38461538461538464</c:v>
                </c:pt>
                <c:pt idx="13">
                  <c:v>0.35714285714285715</c:v>
                </c:pt>
                <c:pt idx="14">
                  <c:v>0.33333333333333331</c:v>
                </c:pt>
                <c:pt idx="15">
                  <c:v>0.3125</c:v>
                </c:pt>
                <c:pt idx="16">
                  <c:v>0.29411764705882354</c:v>
                </c:pt>
                <c:pt idx="17">
                  <c:v>0.27777777777777779</c:v>
                </c:pt>
                <c:pt idx="18">
                  <c:v>0.26315789473684209</c:v>
                </c:pt>
                <c:pt idx="19">
                  <c:v>0.3</c:v>
                </c:pt>
                <c:pt idx="20">
                  <c:v>0.33333333333333331</c:v>
                </c:pt>
                <c:pt idx="21">
                  <c:v>0.31818181818181818</c:v>
                </c:pt>
                <c:pt idx="22">
                  <c:v>0.34782608695652173</c:v>
                </c:pt>
                <c:pt idx="23">
                  <c:v>0.375</c:v>
                </c:pt>
                <c:pt idx="24">
                  <c:v>0.4</c:v>
                </c:pt>
                <c:pt idx="25">
                  <c:v>0.42307692307692307</c:v>
                </c:pt>
                <c:pt idx="26">
                  <c:v>0.40740740740740738</c:v>
                </c:pt>
                <c:pt idx="27">
                  <c:v>0.42857142857142855</c:v>
                </c:pt>
                <c:pt idx="28">
                  <c:v>0.41379310344827586</c:v>
                </c:pt>
                <c:pt idx="29">
                  <c:v>0.43333333333333335</c:v>
                </c:pt>
                <c:pt idx="30">
                  <c:v>0.45161290322580644</c:v>
                </c:pt>
                <c:pt idx="31">
                  <c:v>0.46875</c:v>
                </c:pt>
                <c:pt idx="32">
                  <c:v>0.48484848484848486</c:v>
                </c:pt>
                <c:pt idx="33">
                  <c:v>0.5</c:v>
                </c:pt>
                <c:pt idx="34">
                  <c:v>0.48571428571428571</c:v>
                </c:pt>
                <c:pt idx="35">
                  <c:v>0.47222222222222221</c:v>
                </c:pt>
                <c:pt idx="36">
                  <c:v>0.45945945945945948</c:v>
                </c:pt>
                <c:pt idx="37">
                  <c:v>0.47368421052631576</c:v>
                </c:pt>
                <c:pt idx="38">
                  <c:v>0.48717948717948717</c:v>
                </c:pt>
                <c:pt idx="39">
                  <c:v>0.5</c:v>
                </c:pt>
                <c:pt idx="40">
                  <c:v>0.48780487804878048</c:v>
                </c:pt>
                <c:pt idx="41">
                  <c:v>0.5</c:v>
                </c:pt>
                <c:pt idx="42">
                  <c:v>0.48837209302325579</c:v>
                </c:pt>
                <c:pt idx="43">
                  <c:v>0.47727272727272729</c:v>
                </c:pt>
                <c:pt idx="44">
                  <c:v>0.46666666666666667</c:v>
                </c:pt>
                <c:pt idx="45">
                  <c:v>0.45652173913043476</c:v>
                </c:pt>
                <c:pt idx="46">
                  <c:v>0.44680851063829785</c:v>
                </c:pt>
                <c:pt idx="47">
                  <c:v>0.45833333333333331</c:v>
                </c:pt>
                <c:pt idx="48">
                  <c:v>0.44897959183673469</c:v>
                </c:pt>
                <c:pt idx="49">
                  <c:v>0.44</c:v>
                </c:pt>
                <c:pt idx="50">
                  <c:v>0.43137254901960786</c:v>
                </c:pt>
                <c:pt idx="51">
                  <c:v>0.42307692307692307</c:v>
                </c:pt>
                <c:pt idx="52">
                  <c:v>0.41509433962264153</c:v>
                </c:pt>
                <c:pt idx="53">
                  <c:v>0.40740740740740738</c:v>
                </c:pt>
                <c:pt idx="54">
                  <c:v>0.41818181818181815</c:v>
                </c:pt>
                <c:pt idx="55">
                  <c:v>0.4107142857142857</c:v>
                </c:pt>
                <c:pt idx="56">
                  <c:v>0.42105263157894735</c:v>
                </c:pt>
                <c:pt idx="57">
                  <c:v>0.43103448275862066</c:v>
                </c:pt>
                <c:pt idx="58">
                  <c:v>0.42372881355932202</c:v>
                </c:pt>
                <c:pt idx="59">
                  <c:v>0.41666666666666669</c:v>
                </c:pt>
                <c:pt idx="60">
                  <c:v>0.42622950819672129</c:v>
                </c:pt>
                <c:pt idx="61">
                  <c:v>0.43548387096774194</c:v>
                </c:pt>
                <c:pt idx="62">
                  <c:v>0.44444444444444442</c:v>
                </c:pt>
                <c:pt idx="63">
                  <c:v>0.4375</c:v>
                </c:pt>
                <c:pt idx="64">
                  <c:v>0.43076923076923079</c:v>
                </c:pt>
                <c:pt idx="65">
                  <c:v>0.42424242424242425</c:v>
                </c:pt>
                <c:pt idx="66">
                  <c:v>0.43283582089552236</c:v>
                </c:pt>
                <c:pt idx="67">
                  <c:v>0.44117647058823528</c:v>
                </c:pt>
                <c:pt idx="68">
                  <c:v>0.44927536231884058</c:v>
                </c:pt>
                <c:pt idx="69">
                  <c:v>0.45714285714285713</c:v>
                </c:pt>
                <c:pt idx="70">
                  <c:v>0.45070422535211269</c:v>
                </c:pt>
                <c:pt idx="71">
                  <c:v>0.44444444444444442</c:v>
                </c:pt>
                <c:pt idx="72">
                  <c:v>0.43835616438356162</c:v>
                </c:pt>
                <c:pt idx="73">
                  <c:v>0.43243243243243246</c:v>
                </c:pt>
                <c:pt idx="74">
                  <c:v>0.42666666666666669</c:v>
                </c:pt>
                <c:pt idx="75">
                  <c:v>0.42105263157894735</c:v>
                </c:pt>
                <c:pt idx="76">
                  <c:v>0.41558441558441561</c:v>
                </c:pt>
                <c:pt idx="77">
                  <c:v>0.41025641025641024</c:v>
                </c:pt>
                <c:pt idx="78">
                  <c:v>0.41772151898734178</c:v>
                </c:pt>
                <c:pt idx="79">
                  <c:v>0.42499999999999999</c:v>
                </c:pt>
                <c:pt idx="80">
                  <c:v>0.43209876543209874</c:v>
                </c:pt>
                <c:pt idx="81">
                  <c:v>0.42682926829268292</c:v>
                </c:pt>
                <c:pt idx="82">
                  <c:v>0.42168674698795183</c:v>
                </c:pt>
                <c:pt idx="83">
                  <c:v>0.42857142857142855</c:v>
                </c:pt>
                <c:pt idx="84">
                  <c:v>0.43529411764705883</c:v>
                </c:pt>
                <c:pt idx="85">
                  <c:v>0.44186046511627908</c:v>
                </c:pt>
                <c:pt idx="86">
                  <c:v>0.43678160919540232</c:v>
                </c:pt>
                <c:pt idx="87">
                  <c:v>0.44318181818181818</c:v>
                </c:pt>
                <c:pt idx="88">
                  <c:v>0.43820224719101125</c:v>
                </c:pt>
                <c:pt idx="89">
                  <c:v>0.44444444444444442</c:v>
                </c:pt>
                <c:pt idx="90">
                  <c:v>0.43956043956043955</c:v>
                </c:pt>
                <c:pt idx="91">
                  <c:v>0.44565217391304346</c:v>
                </c:pt>
                <c:pt idx="92">
                  <c:v>0.45161290322580644</c:v>
                </c:pt>
                <c:pt idx="93">
                  <c:v>0.45744680851063829</c:v>
                </c:pt>
                <c:pt idx="94">
                  <c:v>0.45263157894736844</c:v>
                </c:pt>
                <c:pt idx="95">
                  <c:v>0.44791666666666669</c:v>
                </c:pt>
                <c:pt idx="96">
                  <c:v>0.44329896907216493</c:v>
                </c:pt>
                <c:pt idx="97">
                  <c:v>0.43877551020408162</c:v>
                </c:pt>
                <c:pt idx="98">
                  <c:v>0.43434343434343436</c:v>
                </c:pt>
                <c:pt idx="99">
                  <c:v>0.43</c:v>
                </c:pt>
                <c:pt idx="100">
                  <c:v>0.42574257425742573</c:v>
                </c:pt>
                <c:pt idx="101">
                  <c:v>0.43137254901960786</c:v>
                </c:pt>
                <c:pt idx="102">
                  <c:v>0.43689320388349512</c:v>
                </c:pt>
                <c:pt idx="103">
                  <c:v>0.44230769230769229</c:v>
                </c:pt>
                <c:pt idx="104">
                  <c:v>0.43809523809523809</c:v>
                </c:pt>
                <c:pt idx="105">
                  <c:v>0.43396226415094341</c:v>
                </c:pt>
                <c:pt idx="106">
                  <c:v>0.42990654205607476</c:v>
                </c:pt>
                <c:pt idx="107">
                  <c:v>0.42592592592592593</c:v>
                </c:pt>
                <c:pt idx="108">
                  <c:v>0.42201834862385323</c:v>
                </c:pt>
                <c:pt idx="109">
                  <c:v>0.41818181818181815</c:v>
                </c:pt>
                <c:pt idx="110">
                  <c:v>0.42342342342342343</c:v>
                </c:pt>
                <c:pt idx="111">
                  <c:v>0.42857142857142855</c:v>
                </c:pt>
                <c:pt idx="112">
                  <c:v>0.4247787610619469</c:v>
                </c:pt>
                <c:pt idx="113">
                  <c:v>0.42105263157894735</c:v>
                </c:pt>
                <c:pt idx="114">
                  <c:v>0.41739130434782606</c:v>
                </c:pt>
                <c:pt idx="115">
                  <c:v>0.41379310344827586</c:v>
                </c:pt>
                <c:pt idx="116">
                  <c:v>0.41025641025641024</c:v>
                </c:pt>
                <c:pt idx="117">
                  <c:v>0.4152542372881356</c:v>
                </c:pt>
                <c:pt idx="118">
                  <c:v>0.41176470588235292</c:v>
                </c:pt>
                <c:pt idx="119">
                  <c:v>0.41666666666666669</c:v>
                </c:pt>
                <c:pt idx="120">
                  <c:v>0.41322314049586778</c:v>
                </c:pt>
                <c:pt idx="121">
                  <c:v>0.41803278688524592</c:v>
                </c:pt>
                <c:pt idx="122">
                  <c:v>0.42276422764227645</c:v>
                </c:pt>
                <c:pt idx="123">
                  <c:v>0.41935483870967744</c:v>
                </c:pt>
                <c:pt idx="124">
                  <c:v>0.41599999999999998</c:v>
                </c:pt>
                <c:pt idx="125">
                  <c:v>0.41269841269841268</c:v>
                </c:pt>
                <c:pt idx="126">
                  <c:v>0.41732283464566927</c:v>
                </c:pt>
                <c:pt idx="127">
                  <c:v>0.4140625</c:v>
                </c:pt>
                <c:pt idx="128">
                  <c:v>0.41085271317829458</c:v>
                </c:pt>
                <c:pt idx="129">
                  <c:v>0.40769230769230769</c:v>
                </c:pt>
                <c:pt idx="130">
                  <c:v>0.40458015267175573</c:v>
                </c:pt>
                <c:pt idx="131">
                  <c:v>0.40909090909090912</c:v>
                </c:pt>
                <c:pt idx="132">
                  <c:v>0.41353383458646614</c:v>
                </c:pt>
                <c:pt idx="133">
                  <c:v>0.41044776119402987</c:v>
                </c:pt>
                <c:pt idx="134">
                  <c:v>0.40740740740740738</c:v>
                </c:pt>
                <c:pt idx="135">
                  <c:v>0.40441176470588236</c:v>
                </c:pt>
                <c:pt idx="136">
                  <c:v>0.40145985401459855</c:v>
                </c:pt>
                <c:pt idx="137">
                  <c:v>0.39855072463768115</c:v>
                </c:pt>
                <c:pt idx="138">
                  <c:v>0.40287769784172661</c:v>
                </c:pt>
                <c:pt idx="139">
                  <c:v>0.4</c:v>
                </c:pt>
                <c:pt idx="140">
                  <c:v>0.40425531914893614</c:v>
                </c:pt>
                <c:pt idx="141">
                  <c:v>0.40140845070422537</c:v>
                </c:pt>
                <c:pt idx="142">
                  <c:v>0.39860139860139859</c:v>
                </c:pt>
                <c:pt idx="143">
                  <c:v>0.39583333333333331</c:v>
                </c:pt>
                <c:pt idx="144">
                  <c:v>0.4</c:v>
                </c:pt>
                <c:pt idx="145">
                  <c:v>0.39726027397260272</c:v>
                </c:pt>
                <c:pt idx="146">
                  <c:v>0.39455782312925169</c:v>
                </c:pt>
                <c:pt idx="147">
                  <c:v>0.39864864864864863</c:v>
                </c:pt>
                <c:pt idx="148">
                  <c:v>0.40268456375838924</c:v>
                </c:pt>
                <c:pt idx="149">
                  <c:v>0.40666666666666668</c:v>
                </c:pt>
                <c:pt idx="150">
                  <c:v>0.41059602649006621</c:v>
                </c:pt>
                <c:pt idx="151">
                  <c:v>0.40789473684210525</c:v>
                </c:pt>
                <c:pt idx="152">
                  <c:v>0.40522875816993464</c:v>
                </c:pt>
                <c:pt idx="153">
                  <c:v>0.40909090909090912</c:v>
                </c:pt>
                <c:pt idx="154">
                  <c:v>0.41290322580645161</c:v>
                </c:pt>
                <c:pt idx="155">
                  <c:v>0.41025641025641024</c:v>
                </c:pt>
                <c:pt idx="156">
                  <c:v>0.40764331210191085</c:v>
                </c:pt>
                <c:pt idx="157">
                  <c:v>0.41139240506329117</c:v>
                </c:pt>
                <c:pt idx="158">
                  <c:v>0.4088050314465409</c:v>
                </c:pt>
                <c:pt idx="159">
                  <c:v>0.40625</c:v>
                </c:pt>
                <c:pt idx="160">
                  <c:v>0.40993788819875776</c:v>
                </c:pt>
                <c:pt idx="161">
                  <c:v>0.40740740740740738</c:v>
                </c:pt>
              </c:numCache>
            </c:numRef>
          </c:val>
        </c:ser>
        <c:dLbls>
          <c:showLegendKey val="0"/>
          <c:showVal val="0"/>
          <c:showCatName val="0"/>
          <c:showSerName val="0"/>
          <c:showPercent val="0"/>
          <c:showBubbleSize val="0"/>
        </c:dLbls>
        <c:gapWidth val="100"/>
        <c:axId val="151704704"/>
        <c:axId val="151706240"/>
      </c:barChart>
      <c:catAx>
        <c:axId val="151704704"/>
        <c:scaling>
          <c:orientation val="minMax"/>
        </c:scaling>
        <c:delete val="0"/>
        <c:axPos val="b"/>
        <c:numFmt formatCode="General" sourceLinked="1"/>
        <c:majorTickMark val="none"/>
        <c:minorTickMark val="none"/>
        <c:tickLblPos val="none"/>
        <c:spPr>
          <a:ln w="3175">
            <a:solidFill>
              <a:srgbClr val="000000"/>
            </a:solidFill>
            <a:prstDash val="solid"/>
          </a:ln>
        </c:spPr>
        <c:crossAx val="151706240"/>
        <c:crosses val="autoZero"/>
        <c:auto val="1"/>
        <c:lblAlgn val="ctr"/>
        <c:lblOffset val="100"/>
        <c:tickMarkSkip val="1"/>
        <c:noMultiLvlLbl val="0"/>
      </c:catAx>
      <c:valAx>
        <c:axId val="151706240"/>
        <c:scaling>
          <c:orientation val="minMax"/>
          <c:max val="0.6"/>
          <c:min val="0"/>
        </c:scaling>
        <c:delete val="0"/>
        <c:axPos val="l"/>
        <c:majorGridlines>
          <c:spPr>
            <a:ln w="3175">
              <a:solidFill>
                <a:srgbClr val="969696"/>
              </a:solidFill>
              <a:prstDash val="sysDash"/>
            </a:ln>
          </c:spPr>
        </c:majorGridlines>
        <c:numFmt formatCode="0.000" sourceLinked="1"/>
        <c:majorTickMark val="out"/>
        <c:minorTickMark val="none"/>
        <c:tickLblPos val="nextTo"/>
        <c:spPr>
          <a:ln w="3175">
            <a:solidFill>
              <a:srgbClr val="000000"/>
            </a:solidFill>
            <a:prstDash val="solid"/>
          </a:ln>
        </c:spPr>
        <c:txPr>
          <a:bodyPr rot="0" vert="horz"/>
          <a:lstStyle/>
          <a:p>
            <a:pPr>
              <a:defRPr sz="1050"/>
            </a:pPr>
            <a:endParaRPr lang="en-US"/>
          </a:p>
        </c:txPr>
        <c:crossAx val="151704704"/>
        <c:crosses val="autoZero"/>
        <c:crossBetween val="between"/>
      </c:valAx>
      <c:spPr>
        <a:solidFill>
          <a:schemeClr val="bg1"/>
        </a:solidFill>
        <a:ln w="12700">
          <a:solidFill>
            <a:srgbClr val="80808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2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7.emf"/><Relationship Id="rId3" Type="http://schemas.openxmlformats.org/officeDocument/2006/relationships/image" Target="../media/image2.emf"/><Relationship Id="rId7" Type="http://schemas.openxmlformats.org/officeDocument/2006/relationships/image" Target="../media/image6.emf"/><Relationship Id="rId2" Type="http://schemas.openxmlformats.org/officeDocument/2006/relationships/image" Target="../media/image1.emf"/><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emf"/><Relationship Id="rId4" Type="http://schemas.openxmlformats.org/officeDocument/2006/relationships/image" Target="../media/image3.emf"/><Relationship Id="rId9" Type="http://schemas.openxmlformats.org/officeDocument/2006/relationships/image" Target="../media/image8.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xdr:col>
      <xdr:colOff>342900</xdr:colOff>
      <xdr:row>68</xdr:row>
      <xdr:rowOff>9525</xdr:rowOff>
    </xdr:from>
    <xdr:to>
      <xdr:col>15</xdr:col>
      <xdr:colOff>114300</xdr:colOff>
      <xdr:row>83</xdr:row>
      <xdr:rowOff>85725</xdr:rowOff>
    </xdr:to>
    <xdr:graphicFrame macro="">
      <xdr:nvGraphicFramePr>
        <xdr:cNvPr id="104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342900</xdr:colOff>
      <xdr:row>46</xdr:row>
      <xdr:rowOff>104775</xdr:rowOff>
    </xdr:from>
    <xdr:to>
      <xdr:col>12</xdr:col>
      <xdr:colOff>352425</xdr:colOff>
      <xdr:row>67</xdr:row>
      <xdr:rowOff>38100</xdr:rowOff>
    </xdr:to>
    <xdr:pic>
      <xdr:nvPicPr>
        <xdr:cNvPr id="104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24200" y="7677150"/>
          <a:ext cx="4981575" cy="3333750"/>
        </a:xfrm>
        <a:prstGeom prst="rect">
          <a:avLst/>
        </a:prstGeom>
        <a:noFill/>
        <a:ln w="12700">
          <a:solidFill>
            <a:srgbClr val="0000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26</xdr:row>
      <xdr:rowOff>142874</xdr:rowOff>
    </xdr:from>
    <xdr:to>
      <xdr:col>8</xdr:col>
      <xdr:colOff>304799</xdr:colOff>
      <xdr:row>36</xdr:row>
      <xdr:rowOff>95249</xdr:rowOff>
    </xdr:to>
    <xdr:sp macro="" textlink="">
      <xdr:nvSpPr>
        <xdr:cNvPr id="1027" name="Text Box 3"/>
        <xdr:cNvSpPr txBox="1">
          <a:spLocks noChangeArrowheads="1"/>
        </xdr:cNvSpPr>
      </xdr:nvSpPr>
      <xdr:spPr bwMode="auto">
        <a:xfrm>
          <a:off x="5286375" y="4476749"/>
          <a:ext cx="2762249" cy="1571625"/>
        </a:xfrm>
        <a:prstGeom prst="rect">
          <a:avLst/>
        </a:prstGeom>
        <a:solidFill>
          <a:schemeClr val="accent3">
            <a:lumMod val="20000"/>
            <a:lumOff val="80000"/>
          </a:schemeClr>
        </a:solidFill>
        <a:ln w="12700">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1">
                  <a:lumMod val="75000"/>
                </a:schemeClr>
              </a:solidFill>
              <a:latin typeface="Arial"/>
              <a:cs typeface="Arial"/>
            </a:rPr>
            <a:t>Minitab Runs Test:</a:t>
          </a:r>
          <a:endParaRPr lang="en-US" sz="1100" b="1" i="0" u="none" strike="noStrike" baseline="0">
            <a:solidFill>
              <a:schemeClr val="accent1">
                <a:lumMod val="75000"/>
              </a:schemeClr>
            </a:solidFill>
            <a:latin typeface="Arial"/>
            <a:cs typeface="Arial"/>
          </a:endParaRPr>
        </a:p>
        <a:p>
          <a:pPr algn="l" rtl="0">
            <a:defRPr sz="1000"/>
          </a:pPr>
          <a:r>
            <a:rPr lang="en-US" sz="1100" b="0" i="0" u="none" strike="noStrike" baseline="0">
              <a:solidFill>
                <a:srgbClr val="000000"/>
              </a:solidFill>
              <a:latin typeface="Arial"/>
              <a:cs typeface="Arial"/>
            </a:rPr>
            <a:t>    </a:t>
          </a:r>
        </a:p>
        <a:p>
          <a:pPr algn="l" rtl="0">
            <a:defRPr sz="1000"/>
          </a:pPr>
          <a:r>
            <a:rPr lang="en-US" sz="1100" b="0" i="0" u="none" strike="noStrike" baseline="0">
              <a:solidFill>
                <a:srgbClr val="000000"/>
              </a:solidFill>
              <a:latin typeface="Arial"/>
              <a:cs typeface="Arial"/>
            </a:rPr>
            <a:t>K =     0.4074</a:t>
          </a:r>
        </a:p>
        <a:p>
          <a:pPr algn="l" rtl="0">
            <a:defRPr sz="1000"/>
          </a:pPr>
          <a:r>
            <a:rPr lang="en-US" sz="1100" b="0" i="0" u="none" strike="noStrike" baseline="0">
              <a:solidFill>
                <a:srgbClr val="000000"/>
              </a:solidFill>
              <a:latin typeface="Arial"/>
              <a:cs typeface="Arial"/>
            </a:rPr>
            <a:t>   </a:t>
          </a:r>
        </a:p>
        <a:p>
          <a:pPr algn="l" rtl="0">
            <a:defRPr sz="1000"/>
          </a:pPr>
          <a:r>
            <a:rPr lang="en-US" sz="1100" b="0" i="0" u="none" strike="noStrike" baseline="0">
              <a:solidFill>
                <a:srgbClr val="000000"/>
              </a:solidFill>
              <a:latin typeface="Arial"/>
              <a:cs typeface="Arial"/>
            </a:rPr>
            <a:t> The observed number of runs =  65</a:t>
          </a:r>
        </a:p>
        <a:p>
          <a:pPr algn="l" rtl="0">
            <a:defRPr sz="1000"/>
          </a:pPr>
          <a:r>
            <a:rPr lang="en-US" sz="1100" b="0" i="0" u="none" strike="noStrike" baseline="0">
              <a:solidFill>
                <a:srgbClr val="000000"/>
              </a:solidFill>
              <a:latin typeface="Arial"/>
              <a:cs typeface="Arial"/>
            </a:rPr>
            <a:t> The expected number of runs =  79.2222</a:t>
          </a:r>
        </a:p>
        <a:p>
          <a:pPr algn="l" rtl="0">
            <a:defRPr sz="1000"/>
          </a:pPr>
          <a:r>
            <a:rPr lang="en-US" sz="1100" b="0" i="0" u="none" strike="noStrike" baseline="0">
              <a:solidFill>
                <a:srgbClr val="000000"/>
              </a:solidFill>
              <a:latin typeface="Arial"/>
              <a:cs typeface="Arial"/>
            </a:rPr>
            <a:t>  66 Observations above K  96 below </a:t>
          </a:r>
        </a:p>
        <a:p>
          <a:pPr algn="l" rtl="0">
            <a:defRPr sz="1000"/>
          </a:pPr>
          <a:r>
            <a:rPr lang="en-US" sz="1100" b="0" i="0" u="none" strike="noStrike" baseline="0">
              <a:solidFill>
                <a:srgbClr val="000000"/>
              </a:solidFill>
              <a:latin typeface="Arial"/>
              <a:cs typeface="Arial"/>
            </a:rPr>
            <a:t> The test is significant at  0.0202</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4</xdr:col>
      <xdr:colOff>333375</xdr:colOff>
      <xdr:row>1</xdr:row>
      <xdr:rowOff>28575</xdr:rowOff>
    </xdr:from>
    <xdr:to>
      <xdr:col>9</xdr:col>
      <xdr:colOff>561974</xdr:colOff>
      <xdr:row>5</xdr:row>
      <xdr:rowOff>19050</xdr:rowOff>
    </xdr:to>
    <xdr:sp macro="" textlink="">
      <xdr:nvSpPr>
        <xdr:cNvPr id="1029" name="Text Box 5"/>
        <xdr:cNvSpPr txBox="1">
          <a:spLocks noChangeArrowheads="1"/>
        </xdr:cNvSpPr>
      </xdr:nvSpPr>
      <xdr:spPr bwMode="auto">
        <a:xfrm>
          <a:off x="5438775" y="219075"/>
          <a:ext cx="3276599" cy="6381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Question</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 In major league baseball, are wins and losses random, or are there patterns ("streaks")?  This question can be answered using the </a:t>
          </a:r>
          <a:r>
            <a:rPr lang="en-US" sz="1100" b="0" i="1" u="none" strike="noStrike" baseline="0">
              <a:solidFill>
                <a:sysClr val="windowText" lastClr="000000"/>
              </a:solidFill>
              <a:latin typeface="Times New Roman"/>
              <a:cs typeface="Times New Roman"/>
            </a:rPr>
            <a:t>runs test</a:t>
          </a:r>
          <a:r>
            <a:rPr lang="en-US" sz="1100" b="0" i="0" u="none" strike="noStrike" baseline="0">
              <a:solidFill>
                <a:sysClr val="windowText" lastClr="000000"/>
              </a:solidFill>
              <a:latin typeface="Times New Roman"/>
              <a:cs typeface="Times New Roman"/>
            </a:rPr>
            <a:t>.</a:t>
          </a:r>
        </a:p>
      </xdr:txBody>
    </xdr:sp>
    <xdr:clientData/>
  </xdr:twoCellAnchor>
  <xdr:twoCellAnchor>
    <xdr:from>
      <xdr:col>4</xdr:col>
      <xdr:colOff>304800</xdr:colOff>
      <xdr:row>5</xdr:row>
      <xdr:rowOff>66674</xdr:rowOff>
    </xdr:from>
    <xdr:to>
      <xdr:col>9</xdr:col>
      <xdr:colOff>561975</xdr:colOff>
      <xdr:row>14</xdr:row>
      <xdr:rowOff>47625</xdr:rowOff>
    </xdr:to>
    <xdr:sp macro="" textlink="">
      <xdr:nvSpPr>
        <xdr:cNvPr id="1030" name="Text Box 6"/>
        <xdr:cNvSpPr txBox="1">
          <a:spLocks noChangeArrowheads="1"/>
        </xdr:cNvSpPr>
      </xdr:nvSpPr>
      <xdr:spPr bwMode="auto">
        <a:xfrm>
          <a:off x="3086100" y="904874"/>
          <a:ext cx="3400425" cy="14573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Answer</a:t>
          </a:r>
          <a:r>
            <a:rPr lang="en-US" sz="1100" b="0" i="0" u="none" strike="noStrike" baseline="0">
              <a:solidFill>
                <a:sysClr val="windowText" lastClr="000000"/>
              </a:solidFill>
              <a:latin typeface="Times New Roman"/>
              <a:cs typeface="Times New Roman"/>
            </a:rPr>
            <a:t>  In the 2001season, the Detroit Tigers played 162 games (66 wins, 96 losses).  There were 65 "streaks ("runs) as shown at left. The runs test  reveals that the pattern probably isn't random  (</a:t>
          </a:r>
          <a:r>
            <a:rPr lang="en-US" sz="1100" b="0" i="1" u="none" strike="noStrike" baseline="0">
              <a:solidFill>
                <a:sysClr val="windowText" lastClr="000000"/>
              </a:solidFill>
              <a:latin typeface="Times New Roman"/>
              <a:cs typeface="Times New Roman"/>
            </a:rPr>
            <a:t>p</a:t>
          </a:r>
          <a:r>
            <a:rPr lang="en-US" sz="1100" b="0" i="0" u="none" strike="noStrike" baseline="0">
              <a:solidFill>
                <a:sysClr val="windowText" lastClr="000000"/>
              </a:solidFill>
              <a:latin typeface="Times New Roman"/>
              <a:cs typeface="Times New Roman"/>
            </a:rPr>
            <a:t> = 0.0202).  If the data were random, the observed number of "streaks" would occur with only a 2.02% chance.  At </a:t>
          </a:r>
          <a:r>
            <a:rPr lang="en-US" sz="1100" b="0" i="0" u="none" strike="noStrike" baseline="0">
              <a:solidFill>
                <a:sysClr val="windowText" lastClr="000000"/>
              </a:solidFill>
              <a:latin typeface="Symbol"/>
            </a:rPr>
            <a:t>a</a:t>
          </a:r>
          <a:r>
            <a:rPr lang="en-US" sz="1100" b="0" i="0" u="none" strike="noStrike" baseline="0">
              <a:solidFill>
                <a:sysClr val="windowText" lastClr="000000"/>
              </a:solidFill>
              <a:latin typeface="Times New Roman"/>
              <a:cs typeface="Times New Roman"/>
            </a:rPr>
            <a:t> = 0.05 the departure from randomness is significant.  Also, there are significant autocorrelations at lags 1and 3 (see below).</a:t>
          </a:r>
        </a:p>
      </xdr:txBody>
    </xdr:sp>
    <xdr:clientData/>
  </xdr:twoCellAnchor>
  <xdr:twoCellAnchor>
    <xdr:from>
      <xdr:col>10</xdr:col>
      <xdr:colOff>123826</xdr:colOff>
      <xdr:row>1</xdr:row>
      <xdr:rowOff>38100</xdr:rowOff>
    </xdr:from>
    <xdr:to>
      <xdr:col>12</xdr:col>
      <xdr:colOff>466726</xdr:colOff>
      <xdr:row>4</xdr:row>
      <xdr:rowOff>95250</xdr:rowOff>
    </xdr:to>
    <xdr:sp macro="" textlink="">
      <xdr:nvSpPr>
        <xdr:cNvPr id="1031" name="Text Box 7"/>
        <xdr:cNvSpPr txBox="1">
          <a:spLocks noChangeArrowheads="1"/>
        </xdr:cNvSpPr>
      </xdr:nvSpPr>
      <xdr:spPr bwMode="auto">
        <a:xfrm>
          <a:off x="6638926" y="228600"/>
          <a:ext cx="1562100" cy="5429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Runs test</a:t>
          </a:r>
          <a:endParaRPr lang="en-US" sz="11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Pattern is random</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Pattern isn't random</a:t>
          </a:r>
        </a:p>
      </xdr:txBody>
    </xdr:sp>
    <xdr:clientData/>
  </xdr:twoCellAnchor>
  <xdr:twoCellAnchor>
    <xdr:from>
      <xdr:col>8</xdr:col>
      <xdr:colOff>571500</xdr:colOff>
      <xdr:row>27</xdr:row>
      <xdr:rowOff>9526</xdr:rowOff>
    </xdr:from>
    <xdr:to>
      <xdr:col>13</xdr:col>
      <xdr:colOff>66675</xdr:colOff>
      <xdr:row>36</xdr:row>
      <xdr:rowOff>47625</xdr:rowOff>
    </xdr:to>
    <xdr:sp macro="" textlink="">
      <xdr:nvSpPr>
        <xdr:cNvPr id="1032" name="Text Box 8"/>
        <xdr:cNvSpPr txBox="1">
          <a:spLocks noChangeArrowheads="1"/>
        </xdr:cNvSpPr>
      </xdr:nvSpPr>
      <xdr:spPr bwMode="auto">
        <a:xfrm>
          <a:off x="5886450" y="4505326"/>
          <a:ext cx="2543175" cy="1495424"/>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Get some data for your favorite baseball team during a recent season, and perform the runs test for randomness. (2) Study the pattern of your answers on a recent </a:t>
          </a:r>
          <a:r>
            <a:rPr lang="en-US" sz="1100" b="0" i="1" u="none" strike="noStrike" baseline="0">
              <a:solidFill>
                <a:schemeClr val="tx1"/>
              </a:solidFill>
              <a:latin typeface="Times New Roman"/>
              <a:cs typeface="Times New Roman"/>
            </a:rPr>
            <a:t>T</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F</a:t>
          </a:r>
          <a:r>
            <a:rPr lang="en-US" sz="1100" b="0" i="0" u="none" strike="noStrike" baseline="0">
              <a:solidFill>
                <a:schemeClr val="tx1"/>
              </a:solidFill>
              <a:latin typeface="Times New Roman"/>
              <a:cs typeface="Times New Roman"/>
            </a:rPr>
            <a:t> or multiple=choice exam (0 = missed, 1 = correct).  </a:t>
          </a:r>
          <a:r>
            <a:rPr lang="en-US" sz="1100" b="0" i="1" u="none" strike="noStrike" baseline="0">
              <a:solidFill>
                <a:schemeClr val="tx1"/>
              </a:solidFill>
              <a:latin typeface="Times New Roman"/>
              <a:cs typeface="Times New Roman"/>
            </a:rPr>
            <a:t>Hint</a:t>
          </a:r>
          <a:r>
            <a:rPr lang="en-US" sz="1100" b="0" i="0" u="none" strike="noStrike" baseline="0">
              <a:solidFill>
                <a:schemeClr val="tx1"/>
              </a:solidFill>
              <a:latin typeface="Times New Roman"/>
              <a:cs typeface="Times New Roman"/>
            </a:rPr>
            <a:t>: The runs test works best when the sample size is large (i.e., small samples lack power).</a:t>
          </a:r>
        </a:p>
      </xdr:txBody>
    </xdr:sp>
    <xdr:clientData/>
  </xdr:twoCellAnchor>
  <xdr:twoCellAnchor editAs="oneCell">
    <xdr:from>
      <xdr:col>13</xdr:col>
      <xdr:colOff>28575</xdr:colOff>
      <xdr:row>1</xdr:row>
      <xdr:rowOff>47625</xdr:rowOff>
    </xdr:from>
    <xdr:to>
      <xdr:col>14</xdr:col>
      <xdr:colOff>523875</xdr:colOff>
      <xdr:row>4</xdr:row>
      <xdr:rowOff>0</xdr:rowOff>
    </xdr:to>
    <xdr:pic>
      <xdr:nvPicPr>
        <xdr:cNvPr id="1050"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05800" y="238125"/>
          <a:ext cx="1104900" cy="438150"/>
        </a:xfrm>
        <a:prstGeom prst="rect">
          <a:avLst/>
        </a:prstGeom>
        <a:noFill/>
        <a:ln w="3175">
          <a:noFill/>
          <a:miter lim="800000"/>
          <a:headEnd/>
          <a:tailEnd/>
        </a:ln>
      </xdr:spPr>
    </xdr:pic>
    <xdr:clientData/>
  </xdr:twoCellAnchor>
  <xdr:twoCellAnchor editAs="oneCell">
    <xdr:from>
      <xdr:col>13</xdr:col>
      <xdr:colOff>19050</xdr:colOff>
      <xdr:row>6</xdr:row>
      <xdr:rowOff>0</xdr:rowOff>
    </xdr:from>
    <xdr:to>
      <xdr:col>15</xdr:col>
      <xdr:colOff>590550</xdr:colOff>
      <xdr:row>9</xdr:row>
      <xdr:rowOff>0</xdr:rowOff>
    </xdr:to>
    <xdr:pic>
      <xdr:nvPicPr>
        <xdr:cNvPr id="1051" name="Picture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96275" y="1000125"/>
          <a:ext cx="1790700" cy="485775"/>
        </a:xfrm>
        <a:prstGeom prst="rect">
          <a:avLst/>
        </a:prstGeom>
        <a:noFill/>
        <a:ln w="3175">
          <a:noFill/>
          <a:miter lim="800000"/>
          <a:headEnd/>
          <a:tailEnd/>
        </a:ln>
      </xdr:spPr>
    </xdr:pic>
    <xdr:clientData/>
  </xdr:twoCellAnchor>
  <xdr:twoCellAnchor editAs="oneCell">
    <xdr:from>
      <xdr:col>13</xdr:col>
      <xdr:colOff>19050</xdr:colOff>
      <xdr:row>11</xdr:row>
      <xdr:rowOff>9525</xdr:rowOff>
    </xdr:from>
    <xdr:to>
      <xdr:col>14</xdr:col>
      <xdr:colOff>247650</xdr:colOff>
      <xdr:row>13</xdr:row>
      <xdr:rowOff>123825</xdr:rowOff>
    </xdr:to>
    <xdr:pic>
      <xdr:nvPicPr>
        <xdr:cNvPr id="1052" name="Picture 1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96275" y="1838325"/>
          <a:ext cx="838200" cy="438150"/>
        </a:xfrm>
        <a:prstGeom prst="rect">
          <a:avLst/>
        </a:prstGeom>
        <a:noFill/>
        <a:ln w="3175">
          <a:noFill/>
          <a:miter lim="800000"/>
          <a:headEnd/>
          <a:tailEnd/>
        </a:ln>
      </xdr:spPr>
    </xdr:pic>
    <xdr:clientData/>
  </xdr:twoCellAnchor>
  <xdr:twoCellAnchor>
    <xdr:from>
      <xdr:col>10</xdr:col>
      <xdr:colOff>190500</xdr:colOff>
      <xdr:row>6</xdr:row>
      <xdr:rowOff>114300</xdr:rowOff>
    </xdr:from>
    <xdr:to>
      <xdr:col>12</xdr:col>
      <xdr:colOff>400050</xdr:colOff>
      <xdr:row>9</xdr:row>
      <xdr:rowOff>38100</xdr:rowOff>
    </xdr:to>
    <xdr:sp macro="" textlink="">
      <xdr:nvSpPr>
        <xdr:cNvPr id="1038" name="Text Box 14"/>
        <xdr:cNvSpPr txBox="1">
          <a:spLocks noChangeArrowheads="1"/>
        </xdr:cNvSpPr>
      </xdr:nvSpPr>
      <xdr:spPr bwMode="auto">
        <a:xfrm>
          <a:off x="6638925" y="1114425"/>
          <a:ext cx="1428750" cy="4095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Source</a:t>
          </a:r>
          <a:r>
            <a:rPr lang="en-US" sz="1100" b="0" i="1" u="none" strike="noStrike" baseline="0">
              <a:solidFill>
                <a:srgbClr val="000000"/>
              </a:solidFill>
              <a:latin typeface="Times New Roman"/>
              <a:cs typeface="Times New Roman"/>
            </a:rPr>
            <a:t> Detroit Free Press</a:t>
          </a:r>
          <a:r>
            <a:rPr lang="en-US" sz="1100" b="0" i="0" u="none" strike="noStrike" baseline="0">
              <a:solidFill>
                <a:srgbClr val="000000"/>
              </a:solidFill>
              <a:latin typeface="Times New Roman"/>
              <a:cs typeface="Times New Roman"/>
            </a:rPr>
            <a:t>, April 1, 2002</a:t>
          </a:r>
          <a:r>
            <a:rPr lang="en-US" sz="1000" b="0" i="0" u="none" strike="noStrike" baseline="0">
              <a:solidFill>
                <a:srgbClr val="000000"/>
              </a:solidFill>
              <a:latin typeface="Times New Roman"/>
              <a:cs typeface="Times New Roman"/>
            </a:rPr>
            <a:t>.</a:t>
          </a:r>
        </a:p>
      </xdr:txBody>
    </xdr:sp>
    <xdr:clientData/>
  </xdr:twoCellAnchor>
  <xdr:twoCellAnchor editAs="oneCell">
    <xdr:from>
      <xdr:col>13</xdr:col>
      <xdr:colOff>276225</xdr:colOff>
      <xdr:row>26</xdr:row>
      <xdr:rowOff>142875</xdr:rowOff>
    </xdr:from>
    <xdr:to>
      <xdr:col>16</xdr:col>
      <xdr:colOff>456949</xdr:colOff>
      <xdr:row>36</xdr:row>
      <xdr:rowOff>76006</xdr:rowOff>
    </xdr:to>
    <xdr:pic>
      <xdr:nvPicPr>
        <xdr:cNvPr id="16" name="Picture 15"/>
        <xdr:cNvPicPr>
          <a:picLocks noChangeAspect="1"/>
        </xdr:cNvPicPr>
      </xdr:nvPicPr>
      <xdr:blipFill>
        <a:blip xmlns:r="http://schemas.openxmlformats.org/officeDocument/2006/relationships" r:embed="rId6"/>
        <a:stretch>
          <a:fillRect/>
        </a:stretch>
      </xdr:blipFill>
      <xdr:spPr>
        <a:xfrm>
          <a:off x="8639175" y="4476750"/>
          <a:ext cx="2009524" cy="1552381"/>
        </a:xfrm>
        <a:prstGeom prst="rect">
          <a:avLst/>
        </a:prstGeom>
      </xdr:spPr>
    </xdr:pic>
    <xdr:clientData/>
  </xdr:twoCellAnchor>
  <xdr:twoCellAnchor editAs="oneCell">
    <xdr:from>
      <xdr:col>7</xdr:col>
      <xdr:colOff>142875</xdr:colOff>
      <xdr:row>16</xdr:row>
      <xdr:rowOff>47625</xdr:rowOff>
    </xdr:from>
    <xdr:to>
      <xdr:col>11</xdr:col>
      <xdr:colOff>333375</xdr:colOff>
      <xdr:row>18</xdr:row>
      <xdr:rowOff>114300</xdr:rowOff>
    </xdr:to>
    <xdr:pic>
      <xdr:nvPicPr>
        <xdr:cNvPr id="23" name="Picture 2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277100" y="2686050"/>
          <a:ext cx="262890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133350</xdr:colOff>
      <xdr:row>18</xdr:row>
      <xdr:rowOff>190500</xdr:rowOff>
    </xdr:from>
    <xdr:to>
      <xdr:col>14</xdr:col>
      <xdr:colOff>409575</xdr:colOff>
      <xdr:row>21</xdr:row>
      <xdr:rowOff>152400</xdr:rowOff>
    </xdr:to>
    <xdr:pic>
      <xdr:nvPicPr>
        <xdr:cNvPr id="24" name="Picture 2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267575" y="3190875"/>
          <a:ext cx="454342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190500</xdr:colOff>
      <xdr:row>22</xdr:row>
      <xdr:rowOff>76200</xdr:rowOff>
    </xdr:from>
    <xdr:to>
      <xdr:col>11</xdr:col>
      <xdr:colOff>66675</xdr:colOff>
      <xdr:row>25</xdr:row>
      <xdr:rowOff>19050</xdr:rowOff>
    </xdr:to>
    <xdr:pic>
      <xdr:nvPicPr>
        <xdr:cNvPr id="25" name="Picture 2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24725" y="3762375"/>
          <a:ext cx="23145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123825</xdr:colOff>
      <xdr:row>60</xdr:row>
      <xdr:rowOff>28575</xdr:rowOff>
    </xdr:from>
    <xdr:to>
      <xdr:col>15</xdr:col>
      <xdr:colOff>371475</xdr:colOff>
      <xdr:row>65</xdr:row>
      <xdr:rowOff>19050</xdr:rowOff>
    </xdr:to>
    <xdr:sp macro="" textlink="">
      <xdr:nvSpPr>
        <xdr:cNvPr id="6" name="TextBox 5"/>
        <xdr:cNvSpPr txBox="1"/>
      </xdr:nvSpPr>
      <xdr:spPr>
        <a:xfrm>
          <a:off x="8486775" y="9867900"/>
          <a:ext cx="1466850"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i="1">
              <a:solidFill>
                <a:srgbClr val="C00000"/>
              </a:solidFill>
            </a:rPr>
            <a:t>Note</a:t>
          </a:r>
          <a:r>
            <a:rPr lang="en-US" sz="1100"/>
            <a:t>  Win percentage stabilizes as the</a:t>
          </a:r>
          <a:r>
            <a:rPr lang="en-US" sz="1100" baseline="0"/>
            <a:t> season progresses</a:t>
          </a:r>
          <a:endParaRPr lang="en-US" sz="1100"/>
        </a:p>
      </xdr:txBody>
    </xdr:sp>
    <xdr:clientData/>
  </xdr:twoCellAnchor>
  <xdr:twoCellAnchor>
    <xdr:from>
      <xdr:col>13</xdr:col>
      <xdr:colOff>428625</xdr:colOff>
      <xdr:row>64</xdr:row>
      <xdr:rowOff>19050</xdr:rowOff>
    </xdr:from>
    <xdr:to>
      <xdr:col>14</xdr:col>
      <xdr:colOff>209550</xdr:colOff>
      <xdr:row>66</xdr:row>
      <xdr:rowOff>9525</xdr:rowOff>
    </xdr:to>
    <xdr:sp macro="" textlink="">
      <xdr:nvSpPr>
        <xdr:cNvPr id="8" name="Down Arrow 7"/>
        <xdr:cNvSpPr/>
      </xdr:nvSpPr>
      <xdr:spPr bwMode="auto">
        <a:xfrm>
          <a:off x="8791575" y="10506075"/>
          <a:ext cx="390525" cy="314325"/>
        </a:xfrm>
        <a:prstGeom prst="downArrow">
          <a:avLst/>
        </a:prstGeom>
        <a:solidFill>
          <a:schemeClr val="accent5">
            <a:lumMod val="75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27840</xdr:colOff>
      <xdr:row>10</xdr:row>
      <xdr:rowOff>117966</xdr:rowOff>
    </xdr:from>
    <xdr:to>
      <xdr:col>8</xdr:col>
      <xdr:colOff>342900</xdr:colOff>
      <xdr:row>18</xdr:row>
      <xdr:rowOff>85726</xdr:rowOff>
    </xdr:to>
    <xdr:sp macro="" textlink="">
      <xdr:nvSpPr>
        <xdr:cNvPr id="2" name="Text Box 12"/>
        <xdr:cNvSpPr txBox="1">
          <a:spLocks noChangeArrowheads="1"/>
        </xdr:cNvSpPr>
      </xdr:nvSpPr>
      <xdr:spPr bwMode="auto">
        <a:xfrm>
          <a:off x="465990" y="1765791"/>
          <a:ext cx="4582260" cy="1263160"/>
        </a:xfrm>
        <a:prstGeom prst="rect">
          <a:avLst/>
        </a:prstGeom>
        <a:solidFill>
          <a:schemeClr val="accent5">
            <a:lumMod val="20000"/>
            <a:lumOff val="80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000000"/>
              </a:solidFill>
              <a:latin typeface="Times New Roman" pitchFamily="18" charset="0"/>
              <a:cs typeface="Times New Roman" pitchFamily="18" charset="0"/>
            </a:rPr>
            <a:t>Data: </a:t>
          </a:r>
        </a:p>
        <a:p>
          <a:pPr algn="l" rtl="0">
            <a:defRPr sz="1000"/>
          </a:pPr>
          <a:r>
            <a:rPr lang="en-US" sz="1100" b="0" i="0" u="none" strike="noStrike" baseline="0">
              <a:solidFill>
                <a:srgbClr val="0000FF"/>
              </a:solidFill>
              <a:latin typeface="Times New Roman" pitchFamily="18" charset="0"/>
              <a:cs typeface="Times New Roman" pitchFamily="18" charset="0"/>
            </a:rPr>
            <a:t>TTTTTT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TTTT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FFF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FFFFFFF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TTTTT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FFF</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0000FF"/>
              </a:solidFill>
              <a:latin typeface="Times New Roman" pitchFamily="18" charset="0"/>
              <a:cs typeface="Times New Roman" pitchFamily="18" charset="0"/>
            </a:rPr>
            <a:t>T</a:t>
          </a:r>
          <a:r>
            <a:rPr lang="en-US" sz="1100" b="0" i="0" u="none" strike="noStrike" baseline="0">
              <a:solidFill>
                <a:srgbClr val="000000"/>
              </a:solidFill>
              <a:latin typeface="Times New Roman" pitchFamily="18" charset="0"/>
              <a:cs typeface="Times New Roman" pitchFamily="18" charset="0"/>
            </a:rPr>
            <a:t> </a:t>
          </a:r>
          <a:r>
            <a:rPr lang="en-US" sz="1100" b="0" i="0" u="none" strike="noStrike" baseline="0">
              <a:solidFill>
                <a:srgbClr val="FF0000"/>
              </a:solidFill>
              <a:latin typeface="Times New Roman" pitchFamily="18" charset="0"/>
              <a:cs typeface="Times New Roman" pitchFamily="18" charset="0"/>
            </a:rPr>
            <a:t>FFFF</a:t>
          </a:r>
          <a:r>
            <a:rPr lang="en-US" sz="1000" b="0" i="0" baseline="0">
              <a:effectLst/>
              <a:latin typeface="+mn-lt"/>
              <a:ea typeface="+mn-ea"/>
              <a:cs typeface="+mn-cs"/>
            </a:rPr>
            <a:t> </a:t>
          </a:r>
          <a:r>
            <a:rPr lang="en-US" sz="1100" b="0" i="0" u="none" strike="noStrike" baseline="0">
              <a:solidFill>
                <a:srgbClr val="0000FF"/>
              </a:solidFill>
              <a:latin typeface="Times New Roman" pitchFamily="18" charset="0"/>
              <a:cs typeface="Times New Roman" pitchFamily="18" charset="0"/>
            </a:rPr>
            <a:t>TTT</a:t>
          </a:r>
        </a:p>
        <a:p>
          <a:pPr algn="l" rtl="0">
            <a:defRPr sz="1000"/>
          </a:pPr>
          <a:endParaRPr lang="en-US" sz="1100" b="0" i="0" u="none" strike="noStrike" baseline="0">
            <a:solidFill>
              <a:srgbClr val="FF0000"/>
            </a:solidFill>
            <a:latin typeface="Times New Roman" pitchFamily="18" charset="0"/>
            <a:cs typeface="Times New Roman" pitchFamily="18" charset="0"/>
          </a:endParaRPr>
        </a:p>
        <a:p>
          <a:pPr rtl="0"/>
          <a:r>
            <a:rPr lang="en-US" sz="1100" b="0" i="0" baseline="0">
              <a:effectLst/>
              <a:latin typeface="Times New Roman" pitchFamily="18" charset="0"/>
              <a:ea typeface="+mn-ea"/>
              <a:cs typeface="Times New Roman" pitchFamily="18" charset="0"/>
            </a:rPr>
            <a:t>   </a:t>
          </a:r>
          <a:r>
            <a:rPr lang="en-US" sz="1100" b="0" i="1" baseline="0">
              <a:effectLst/>
              <a:latin typeface="Times New Roman" pitchFamily="18" charset="0"/>
              <a:ea typeface="+mn-ea"/>
              <a:cs typeface="Times New Roman" pitchFamily="18" charset="0"/>
            </a:rPr>
            <a:t>n</a:t>
          </a:r>
          <a:r>
            <a:rPr lang="en-US" sz="1100" b="0" i="0" baseline="-25000">
              <a:effectLst/>
              <a:latin typeface="Times New Roman" pitchFamily="18" charset="0"/>
              <a:ea typeface="+mn-ea"/>
              <a:cs typeface="Times New Roman" pitchFamily="18" charset="0"/>
            </a:rPr>
            <a:t>1</a:t>
          </a:r>
          <a:r>
            <a:rPr lang="en-US" sz="1100" b="0" i="0" baseline="0">
              <a:effectLst/>
              <a:latin typeface="Times New Roman" pitchFamily="18" charset="0"/>
              <a:ea typeface="+mn-ea"/>
              <a:cs typeface="Times New Roman" pitchFamily="18" charset="0"/>
            </a:rPr>
            <a:t> = 24 T’s</a:t>
          </a:r>
          <a:endParaRPr lang="en-US">
            <a:effectLst/>
            <a:latin typeface="Times New Roman" pitchFamily="18" charset="0"/>
            <a:cs typeface="Times New Roman" pitchFamily="18" charset="0"/>
          </a:endParaRPr>
        </a:p>
        <a:p>
          <a:pPr rtl="0"/>
          <a:r>
            <a:rPr lang="en-US" sz="1100" b="0" i="0" baseline="0">
              <a:effectLst/>
              <a:latin typeface="Times New Roman" pitchFamily="18" charset="0"/>
              <a:ea typeface="+mn-ea"/>
              <a:cs typeface="Times New Roman" pitchFamily="18" charset="0"/>
            </a:rPr>
            <a:t>   </a:t>
          </a:r>
          <a:r>
            <a:rPr lang="en-US" sz="1100" b="0" i="1" baseline="0">
              <a:effectLst/>
              <a:latin typeface="Times New Roman" pitchFamily="18" charset="0"/>
              <a:ea typeface="+mn-ea"/>
              <a:cs typeface="Times New Roman" pitchFamily="18" charset="0"/>
            </a:rPr>
            <a:t>n</a:t>
          </a:r>
          <a:r>
            <a:rPr lang="en-US" sz="1100" b="0" i="0" baseline="-25000">
              <a:effectLst/>
              <a:latin typeface="Times New Roman" pitchFamily="18" charset="0"/>
              <a:ea typeface="+mn-ea"/>
              <a:cs typeface="Times New Roman" pitchFamily="18" charset="0"/>
            </a:rPr>
            <a:t>2</a:t>
          </a:r>
          <a:r>
            <a:rPr lang="en-US" sz="1100" b="0" i="0" baseline="0">
              <a:effectLst/>
              <a:latin typeface="Times New Roman" pitchFamily="18" charset="0"/>
              <a:ea typeface="+mn-ea"/>
              <a:cs typeface="Times New Roman" pitchFamily="18" charset="0"/>
            </a:rPr>
            <a:t> = 22 F’s</a:t>
          </a:r>
          <a:endParaRPr lang="en-US">
            <a:effectLst/>
            <a:latin typeface="Times New Roman" pitchFamily="18" charset="0"/>
            <a:cs typeface="Times New Roman" pitchFamily="18" charset="0"/>
          </a:endParaRPr>
        </a:p>
        <a:p>
          <a:pPr rtl="0"/>
          <a:r>
            <a:rPr lang="en-US" sz="1100" b="0" i="0" baseline="0">
              <a:effectLst/>
              <a:latin typeface="Times New Roman" pitchFamily="18" charset="0"/>
              <a:ea typeface="+mn-ea"/>
              <a:cs typeface="Times New Roman" pitchFamily="18" charset="0"/>
            </a:rPr>
            <a:t>   </a:t>
          </a:r>
          <a:r>
            <a:rPr lang="en-US" sz="1100" b="0" i="1" baseline="0">
              <a:effectLst/>
              <a:latin typeface="Times New Roman" pitchFamily="18" charset="0"/>
              <a:ea typeface="+mn-ea"/>
              <a:cs typeface="Times New Roman" pitchFamily="18" charset="0"/>
            </a:rPr>
            <a:t>n</a:t>
          </a:r>
          <a:r>
            <a:rPr lang="en-US" sz="1100" b="0" i="0" baseline="0">
              <a:effectLst/>
              <a:latin typeface="Times New Roman" pitchFamily="18" charset="0"/>
              <a:ea typeface="+mn-ea"/>
              <a:cs typeface="Times New Roman" pitchFamily="18" charset="0"/>
            </a:rPr>
            <a:t> = </a:t>
          </a:r>
          <a:r>
            <a:rPr lang="en-US" sz="1100" b="0" i="1" baseline="0">
              <a:effectLst/>
              <a:latin typeface="Times New Roman" pitchFamily="18" charset="0"/>
              <a:ea typeface="+mn-ea"/>
              <a:cs typeface="Times New Roman" pitchFamily="18" charset="0"/>
            </a:rPr>
            <a:t>n</a:t>
          </a:r>
          <a:r>
            <a:rPr lang="en-US" sz="1100" b="0" i="0" baseline="-25000">
              <a:effectLst/>
              <a:latin typeface="Times New Roman" pitchFamily="18" charset="0"/>
              <a:ea typeface="+mn-ea"/>
              <a:cs typeface="Times New Roman" pitchFamily="18" charset="0"/>
            </a:rPr>
            <a:t>1</a:t>
          </a:r>
          <a:r>
            <a:rPr lang="en-US" sz="1100" b="0" i="0" baseline="0">
              <a:effectLst/>
              <a:latin typeface="Times New Roman" pitchFamily="18" charset="0"/>
              <a:ea typeface="+mn-ea"/>
              <a:cs typeface="Times New Roman" pitchFamily="18" charset="0"/>
            </a:rPr>
            <a:t> + </a:t>
          </a:r>
          <a:r>
            <a:rPr lang="en-US" sz="1100" b="0" i="1" baseline="0">
              <a:effectLst/>
              <a:latin typeface="Times New Roman" pitchFamily="18" charset="0"/>
              <a:ea typeface="+mn-ea"/>
              <a:cs typeface="Times New Roman" pitchFamily="18" charset="0"/>
            </a:rPr>
            <a:t>n</a:t>
          </a:r>
          <a:r>
            <a:rPr lang="en-US" sz="1100" b="0" i="0" baseline="-25000">
              <a:effectLst/>
              <a:latin typeface="Times New Roman" pitchFamily="18" charset="0"/>
              <a:ea typeface="+mn-ea"/>
              <a:cs typeface="Times New Roman" pitchFamily="18" charset="0"/>
            </a:rPr>
            <a:t>2</a:t>
          </a:r>
          <a:r>
            <a:rPr lang="en-US" sz="1100" b="0" i="0" baseline="0">
              <a:effectLst/>
              <a:latin typeface="Times New Roman" pitchFamily="18" charset="0"/>
              <a:ea typeface="+mn-ea"/>
              <a:cs typeface="Times New Roman" pitchFamily="18" charset="0"/>
            </a:rPr>
            <a:t> = 24 + 22 = 46</a:t>
          </a:r>
          <a:endParaRPr lang="en-US">
            <a:effectLst/>
            <a:latin typeface="Times New Roman" pitchFamily="18" charset="0"/>
            <a:cs typeface="Times New Roman" pitchFamily="18" charset="0"/>
          </a:endParaRPr>
        </a:p>
        <a:p>
          <a:pPr rtl="0"/>
          <a:r>
            <a:rPr lang="en-US" sz="1100" b="0" i="0" baseline="0">
              <a:effectLst/>
              <a:latin typeface="Times New Roman" pitchFamily="18" charset="0"/>
              <a:ea typeface="+mn-ea"/>
              <a:cs typeface="Times New Roman" pitchFamily="18" charset="0"/>
            </a:rPr>
            <a:t>A "run" is a group of similar observations</a:t>
          </a:r>
          <a:endParaRPr lang="en-US" sz="10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xdr:col>
      <xdr:colOff>0</xdr:colOff>
      <xdr:row>2</xdr:row>
      <xdr:rowOff>0</xdr:rowOff>
    </xdr:from>
    <xdr:to>
      <xdr:col>5</xdr:col>
      <xdr:colOff>549519</xdr:colOff>
      <xdr:row>9</xdr:row>
      <xdr:rowOff>43962</xdr:rowOff>
    </xdr:to>
    <xdr:sp macro="" textlink="">
      <xdr:nvSpPr>
        <xdr:cNvPr id="6" name="Text Box 8"/>
        <xdr:cNvSpPr txBox="1">
          <a:spLocks noChangeArrowheads="1"/>
        </xdr:cNvSpPr>
      </xdr:nvSpPr>
      <xdr:spPr bwMode="auto">
        <a:xfrm>
          <a:off x="439615" y="351692"/>
          <a:ext cx="2982058" cy="1172308"/>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Exercises</a:t>
          </a:r>
          <a:r>
            <a:rPr lang="en-US" sz="1100" b="0" i="0" u="none" strike="noStrike" baseline="0">
              <a:solidFill>
                <a:schemeClr val="tx1"/>
              </a:solidFill>
              <a:latin typeface="Times New Roman" pitchFamily="18" charset="0"/>
              <a:cs typeface="Times New Roman" pitchFamily="18" charset="0"/>
            </a:rPr>
            <a:t>  (1) Study the following pattern of correct answers on a </a:t>
          </a:r>
          <a:r>
            <a:rPr lang="en-US" sz="1100" b="0" i="1" u="none" strike="noStrike" baseline="0">
              <a:solidFill>
                <a:schemeClr val="tx1"/>
              </a:solidFill>
              <a:latin typeface="Times New Roman" pitchFamily="18" charset="0"/>
              <a:cs typeface="Times New Roman" pitchFamily="18" charset="0"/>
            </a:rPr>
            <a:t>T</a:t>
          </a:r>
          <a:r>
            <a:rPr lang="en-US" sz="1100" b="0" i="0" u="none" strike="noStrike" baseline="0">
              <a:solidFill>
                <a:schemeClr val="tx1"/>
              </a:solidFill>
              <a:latin typeface="Times New Roman" pitchFamily="18" charset="0"/>
              <a:cs typeface="Times New Roman" pitchFamily="18" charset="0"/>
            </a:rPr>
            <a:t>-</a:t>
          </a:r>
          <a:r>
            <a:rPr lang="en-US" sz="1100" b="0" i="1" u="none" strike="noStrike" baseline="0">
              <a:solidFill>
                <a:schemeClr val="tx1"/>
              </a:solidFill>
              <a:latin typeface="Times New Roman" pitchFamily="18" charset="0"/>
              <a:cs typeface="Times New Roman" pitchFamily="18" charset="0"/>
            </a:rPr>
            <a:t>F</a:t>
          </a:r>
          <a:r>
            <a:rPr lang="en-US" sz="1100" b="0" i="0" u="none" strike="noStrike" baseline="0">
              <a:solidFill>
                <a:schemeClr val="tx1"/>
              </a:solidFill>
              <a:latin typeface="Times New Roman" pitchFamily="18" charset="0"/>
              <a:cs typeface="Times New Roman" pitchFamily="18" charset="0"/>
            </a:rPr>
            <a:t> exam. Does it appear to be random?  (2) Count the number of runs. (3)</a:t>
          </a:r>
          <a:r>
            <a:rPr lang="en-US" sz="1100" b="0" i="0" baseline="0">
              <a:solidFill>
                <a:schemeClr val="tx1"/>
              </a:solidFill>
              <a:effectLst/>
              <a:latin typeface="Times New Roman" pitchFamily="18" charset="0"/>
              <a:ea typeface="+mn-ea"/>
              <a:cs typeface="Times New Roman" pitchFamily="18" charset="0"/>
            </a:rPr>
            <a:t> Test the sequence of true-false answers for randomness, using a two-tailed test at </a:t>
          </a:r>
          <a:r>
            <a:rPr lang="en-US" sz="1100" b="0" i="0" baseline="0">
              <a:solidFill>
                <a:schemeClr val="tx1"/>
              </a:solidFill>
              <a:effectLst/>
              <a:latin typeface="Symbol" pitchFamily="18" charset="2"/>
              <a:ea typeface="+mn-ea"/>
              <a:cs typeface="Times New Roman" pitchFamily="18" charset="0"/>
            </a:rPr>
            <a:t>a</a:t>
          </a:r>
          <a:r>
            <a:rPr lang="en-US" sz="1100" b="0" i="0" baseline="0">
              <a:solidFill>
                <a:schemeClr val="tx1"/>
              </a:solidFill>
              <a:effectLst/>
              <a:latin typeface="Times New Roman" pitchFamily="18" charset="0"/>
              <a:ea typeface="+mn-ea"/>
              <a:cs typeface="Times New Roman" pitchFamily="18" charset="0"/>
            </a:rPr>
            <a:t> = .05. (4) Are the samples are large enough to assume normality?</a:t>
          </a:r>
          <a:endParaRPr lang="en-US" sz="1100" b="0" i="0" u="none" strike="noStrike" baseline="0">
            <a:solidFill>
              <a:schemeClr val="tx1"/>
            </a:solidFill>
            <a:latin typeface="Times New Roman" pitchFamily="18" charset="0"/>
            <a:cs typeface="Times New Roman" pitchFamily="18" charset="0"/>
          </a:endParaRPr>
        </a:p>
      </xdr:txBody>
    </xdr:sp>
    <xdr:clientData/>
  </xdr:twoCellAnchor>
  <xdr:twoCellAnchor editAs="oneCell">
    <xdr:from>
      <xdr:col>5</xdr:col>
      <xdr:colOff>161925</xdr:colOff>
      <xdr:row>19</xdr:row>
      <xdr:rowOff>66675</xdr:rowOff>
    </xdr:from>
    <xdr:to>
      <xdr:col>8</xdr:col>
      <xdr:colOff>347045</xdr:colOff>
      <xdr:row>29</xdr:row>
      <xdr:rowOff>6400</xdr:rowOff>
    </xdr:to>
    <xdr:pic>
      <xdr:nvPicPr>
        <xdr:cNvPr id="7" name="Picture 6"/>
        <xdr:cNvPicPr>
          <a:picLocks noChangeAspect="1"/>
        </xdr:cNvPicPr>
      </xdr:nvPicPr>
      <xdr:blipFill>
        <a:blip xmlns:r="http://schemas.openxmlformats.org/officeDocument/2006/relationships" r:embed="rId1"/>
        <a:stretch>
          <a:fillRect/>
        </a:stretch>
      </xdr:blipFill>
      <xdr:spPr>
        <a:xfrm>
          <a:off x="3038475" y="3171825"/>
          <a:ext cx="2013920" cy="1558975"/>
        </a:xfrm>
        <a:prstGeom prst="rect">
          <a:avLst/>
        </a:prstGeom>
      </xdr:spPr>
    </xdr:pic>
    <xdr:clientData/>
  </xdr:twoCellAnchor>
  <xdr:twoCellAnchor editAs="oneCell">
    <xdr:from>
      <xdr:col>1</xdr:col>
      <xdr:colOff>9525</xdr:colOff>
      <xdr:row>22</xdr:row>
      <xdr:rowOff>0</xdr:rowOff>
    </xdr:from>
    <xdr:to>
      <xdr:col>2</xdr:col>
      <xdr:colOff>504825</xdr:colOff>
      <xdr:row>24</xdr:row>
      <xdr:rowOff>114300</xdr:rowOff>
    </xdr:to>
    <xdr:pic>
      <xdr:nvPicPr>
        <xdr:cNvPr id="8" name="Picture 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3609975"/>
          <a:ext cx="1104900" cy="438150"/>
        </a:xfrm>
        <a:prstGeom prst="rect">
          <a:avLst/>
        </a:prstGeom>
        <a:noFill/>
        <a:ln w="3175">
          <a:noFill/>
          <a:miter lim="800000"/>
          <a:headEnd/>
          <a:tailEnd/>
        </a:ln>
      </xdr:spPr>
    </xdr:pic>
    <xdr:clientData/>
  </xdr:twoCellAnchor>
  <xdr:twoCellAnchor editAs="oneCell">
    <xdr:from>
      <xdr:col>1</xdr:col>
      <xdr:colOff>0</xdr:colOff>
      <xdr:row>26</xdr:row>
      <xdr:rowOff>114300</xdr:rowOff>
    </xdr:from>
    <xdr:to>
      <xdr:col>3</xdr:col>
      <xdr:colOff>571500</xdr:colOff>
      <xdr:row>29</xdr:row>
      <xdr:rowOff>114300</xdr:rowOff>
    </xdr:to>
    <xdr:pic>
      <xdr:nvPicPr>
        <xdr:cNvPr id="9"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8150" y="4371975"/>
          <a:ext cx="1790700" cy="485775"/>
        </a:xfrm>
        <a:prstGeom prst="rect">
          <a:avLst/>
        </a:prstGeom>
        <a:noFill/>
        <a:ln w="3175">
          <a:noFill/>
          <a:miter lim="800000"/>
          <a:headEnd/>
          <a:tailEnd/>
        </a:ln>
      </xdr:spPr>
    </xdr:pic>
    <xdr:clientData/>
  </xdr:twoCellAnchor>
  <xdr:twoCellAnchor editAs="oneCell">
    <xdr:from>
      <xdr:col>1</xdr:col>
      <xdr:colOff>0</xdr:colOff>
      <xdr:row>31</xdr:row>
      <xdr:rowOff>142875</xdr:rowOff>
    </xdr:from>
    <xdr:to>
      <xdr:col>2</xdr:col>
      <xdr:colOff>228600</xdr:colOff>
      <xdr:row>34</xdr:row>
      <xdr:rowOff>76200</xdr:rowOff>
    </xdr:to>
    <xdr:pic>
      <xdr:nvPicPr>
        <xdr:cNvPr id="10" name="Picture 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8150" y="5210175"/>
          <a:ext cx="838200" cy="438150"/>
        </a:xfrm>
        <a:prstGeom prst="rect">
          <a:avLst/>
        </a:prstGeom>
        <a:noFill/>
        <a:ln w="317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166"/>
  <sheetViews>
    <sheetView showGridLines="0" tabSelected="1" workbookViewId="0"/>
  </sheetViews>
  <sheetFormatPr defaultRowHeight="12.75" x14ac:dyDescent="0.2"/>
  <cols>
    <col min="1" max="1" width="3.140625" style="1" customWidth="1"/>
    <col min="2" max="3" width="9.140625" style="1"/>
    <col min="4" max="4" width="20.28515625" style="1" customWidth="1"/>
    <col min="5" max="5" width="9.42578125" style="1" customWidth="1"/>
    <col min="6" max="6" width="9.140625" style="1"/>
    <col min="7" max="7" width="10.28515625" style="1" customWidth="1"/>
    <col min="8" max="21" width="9.140625" style="1"/>
    <col min="22" max="22" width="12.28515625" style="1" customWidth="1"/>
    <col min="23" max="16384" width="9.140625" style="1"/>
  </cols>
  <sheetData>
    <row r="1" spans="2:22" ht="15" x14ac:dyDescent="0.2">
      <c r="B1" s="7" t="s">
        <v>7</v>
      </c>
      <c r="N1" s="30" t="s">
        <v>5</v>
      </c>
    </row>
    <row r="2" spans="2:22" x14ac:dyDescent="0.2">
      <c r="U2" s="31" t="s">
        <v>8</v>
      </c>
      <c r="V2" s="31"/>
    </row>
    <row r="3" spans="2:22" x14ac:dyDescent="0.2">
      <c r="B3" s="8" t="s">
        <v>2</v>
      </c>
      <c r="C3" s="9" t="s">
        <v>3</v>
      </c>
      <c r="D3" s="12" t="s">
        <v>11</v>
      </c>
      <c r="U3" s="9" t="s">
        <v>9</v>
      </c>
      <c r="V3" s="10" t="s">
        <v>4</v>
      </c>
    </row>
    <row r="4" spans="2:22" x14ac:dyDescent="0.2">
      <c r="B4" s="4">
        <v>1</v>
      </c>
      <c r="C4" s="11" t="s">
        <v>0</v>
      </c>
      <c r="D4" s="13">
        <v>1</v>
      </c>
      <c r="U4" s="4">
        <f t="shared" ref="U4:U35" si="0">IF(C4="L",0,1)</f>
        <v>0</v>
      </c>
      <c r="V4" s="5">
        <f>SUM($U$4:U4)/B4</f>
        <v>0</v>
      </c>
    </row>
    <row r="5" spans="2:22" x14ac:dyDescent="0.2">
      <c r="B5" s="4">
        <v>2</v>
      </c>
      <c r="C5" s="11" t="s">
        <v>0</v>
      </c>
      <c r="D5" s="5" t="str">
        <f t="shared" ref="D5:D36" si="1">IF(U5&lt;&gt;U4,"1","")</f>
        <v/>
      </c>
      <c r="U5" s="4">
        <f t="shared" si="0"/>
        <v>0</v>
      </c>
      <c r="V5" s="5">
        <f>SUM($U$4:U5)/B5</f>
        <v>0</v>
      </c>
    </row>
    <row r="6" spans="2:22" x14ac:dyDescent="0.2">
      <c r="B6" s="4">
        <v>3</v>
      </c>
      <c r="C6" s="11" t="s">
        <v>1</v>
      </c>
      <c r="D6" s="5" t="str">
        <f t="shared" si="1"/>
        <v>1</v>
      </c>
      <c r="N6" s="30" t="s">
        <v>6</v>
      </c>
      <c r="U6" s="4">
        <f t="shared" si="0"/>
        <v>1</v>
      </c>
      <c r="V6" s="5">
        <f>SUM($U$4:U6)/B6</f>
        <v>0.33333333333333331</v>
      </c>
    </row>
    <row r="7" spans="2:22" x14ac:dyDescent="0.2">
      <c r="B7" s="4">
        <v>4</v>
      </c>
      <c r="C7" s="11" t="s">
        <v>1</v>
      </c>
      <c r="D7" s="5" t="str">
        <f t="shared" si="1"/>
        <v/>
      </c>
      <c r="U7" s="4">
        <f t="shared" si="0"/>
        <v>1</v>
      </c>
      <c r="V7" s="5">
        <f>SUM($U$4:U7)/B7</f>
        <v>0.5</v>
      </c>
    </row>
    <row r="8" spans="2:22" x14ac:dyDescent="0.2">
      <c r="B8" s="4">
        <v>5</v>
      </c>
      <c r="C8" s="11" t="s">
        <v>1</v>
      </c>
      <c r="D8" s="5" t="str">
        <f t="shared" si="1"/>
        <v/>
      </c>
      <c r="U8" s="4">
        <f t="shared" si="0"/>
        <v>1</v>
      </c>
      <c r="V8" s="5">
        <f>SUM($U$4:U8)/B8</f>
        <v>0.6</v>
      </c>
    </row>
    <row r="9" spans="2:22" x14ac:dyDescent="0.2">
      <c r="B9" s="4">
        <v>6</v>
      </c>
      <c r="C9" s="11" t="s">
        <v>0</v>
      </c>
      <c r="D9" s="5" t="str">
        <f t="shared" si="1"/>
        <v>1</v>
      </c>
      <c r="U9" s="4">
        <f t="shared" si="0"/>
        <v>0</v>
      </c>
      <c r="V9" s="5">
        <f>SUM($U$4:U9)/B9</f>
        <v>0.5</v>
      </c>
    </row>
    <row r="10" spans="2:22" x14ac:dyDescent="0.2">
      <c r="B10" s="4">
        <v>7</v>
      </c>
      <c r="C10" s="11" t="s">
        <v>0</v>
      </c>
      <c r="D10" s="5" t="str">
        <f t="shared" si="1"/>
        <v/>
      </c>
      <c r="U10" s="4">
        <f t="shared" si="0"/>
        <v>0</v>
      </c>
      <c r="V10" s="5">
        <f>SUM($U$4:U10)/B10</f>
        <v>0.42857142857142855</v>
      </c>
    </row>
    <row r="11" spans="2:22" ht="14.25" x14ac:dyDescent="0.25">
      <c r="B11" s="4">
        <v>8</v>
      </c>
      <c r="C11" s="11" t="s">
        <v>0</v>
      </c>
      <c r="D11" s="5" t="str">
        <f t="shared" si="1"/>
        <v/>
      </c>
      <c r="N11" s="30" t="s">
        <v>17</v>
      </c>
      <c r="O11" s="2"/>
      <c r="P11" s="2"/>
      <c r="Q11" s="2"/>
      <c r="R11" s="2"/>
      <c r="S11" s="2"/>
      <c r="U11" s="4">
        <f t="shared" si="0"/>
        <v>0</v>
      </c>
      <c r="V11" s="5">
        <f>SUM($U$4:U11)/B11</f>
        <v>0.375</v>
      </c>
    </row>
    <row r="12" spans="2:22" x14ac:dyDescent="0.2">
      <c r="B12" s="4">
        <v>9</v>
      </c>
      <c r="C12" s="11" t="s">
        <v>0</v>
      </c>
      <c r="D12" s="5" t="str">
        <f t="shared" si="1"/>
        <v/>
      </c>
      <c r="U12" s="4">
        <f t="shared" si="0"/>
        <v>0</v>
      </c>
      <c r="V12" s="5">
        <f>SUM($U$4:U12)/B12</f>
        <v>0.33333333333333331</v>
      </c>
    </row>
    <row r="13" spans="2:22" x14ac:dyDescent="0.2">
      <c r="B13" s="4">
        <v>10</v>
      </c>
      <c r="C13" s="11" t="s">
        <v>0</v>
      </c>
      <c r="D13" s="5" t="str">
        <f t="shared" si="1"/>
        <v/>
      </c>
      <c r="U13" s="4">
        <f t="shared" si="0"/>
        <v>0</v>
      </c>
      <c r="V13" s="5">
        <f>SUM($U$4:U13)/B13</f>
        <v>0.3</v>
      </c>
    </row>
    <row r="14" spans="2:22" x14ac:dyDescent="0.2">
      <c r="B14" s="4">
        <v>11</v>
      </c>
      <c r="C14" s="11" t="s">
        <v>1</v>
      </c>
      <c r="D14" s="5" t="str">
        <f t="shared" si="1"/>
        <v>1</v>
      </c>
      <c r="U14" s="4">
        <f t="shared" si="0"/>
        <v>1</v>
      </c>
      <c r="V14" s="5">
        <f>SUM($U$4:U14)/B14</f>
        <v>0.36363636363636365</v>
      </c>
    </row>
    <row r="15" spans="2:22" x14ac:dyDescent="0.2">
      <c r="B15" s="4">
        <v>12</v>
      </c>
      <c r="C15" s="11" t="s">
        <v>1</v>
      </c>
      <c r="D15" s="5" t="str">
        <f t="shared" si="1"/>
        <v/>
      </c>
      <c r="U15" s="4">
        <f t="shared" si="0"/>
        <v>1</v>
      </c>
      <c r="V15" s="5">
        <f>SUM($U$4:U15)/B15</f>
        <v>0.41666666666666669</v>
      </c>
    </row>
    <row r="16" spans="2:22" x14ac:dyDescent="0.2">
      <c r="B16" s="4">
        <v>13</v>
      </c>
      <c r="C16" s="11" t="s">
        <v>0</v>
      </c>
      <c r="D16" s="5" t="str">
        <f t="shared" si="1"/>
        <v>1</v>
      </c>
      <c r="H16" s="18"/>
      <c r="I16" s="19"/>
      <c r="J16" s="19"/>
      <c r="K16" s="19"/>
      <c r="L16" s="19"/>
      <c r="M16" s="19"/>
      <c r="N16" s="19"/>
      <c r="O16" s="20"/>
      <c r="U16" s="4">
        <f t="shared" si="0"/>
        <v>0</v>
      </c>
      <c r="V16" s="5">
        <f>SUM($U$4:U16)/B16</f>
        <v>0.38461538461538464</v>
      </c>
    </row>
    <row r="17" spans="2:22" x14ac:dyDescent="0.2">
      <c r="B17" s="4">
        <v>14</v>
      </c>
      <c r="C17" s="11" t="s">
        <v>0</v>
      </c>
      <c r="D17" s="5" t="str">
        <f t="shared" si="1"/>
        <v/>
      </c>
      <c r="E17" s="16" t="s">
        <v>10</v>
      </c>
      <c r="G17" s="14">
        <f>COUNTIF(D4:D165,"1")</f>
        <v>65</v>
      </c>
      <c r="H17" s="21"/>
      <c r="I17" s="22"/>
      <c r="J17" s="22"/>
      <c r="K17" s="22"/>
      <c r="L17" s="22"/>
      <c r="M17" s="22"/>
      <c r="N17" s="22"/>
      <c r="O17" s="23"/>
      <c r="U17" s="4">
        <f t="shared" si="0"/>
        <v>0</v>
      </c>
      <c r="V17" s="5">
        <f>SUM($U$4:U17)/B17</f>
        <v>0.35714285714285715</v>
      </c>
    </row>
    <row r="18" spans="2:22" ht="15.75" x14ac:dyDescent="0.3">
      <c r="B18" s="4">
        <v>15</v>
      </c>
      <c r="C18" s="11" t="s">
        <v>0</v>
      </c>
      <c r="D18" s="5" t="str">
        <f t="shared" si="1"/>
        <v/>
      </c>
      <c r="E18" s="16" t="s">
        <v>12</v>
      </c>
      <c r="G18" s="14">
        <f>COUNTIF(C4:C165,"W")</f>
        <v>66</v>
      </c>
      <c r="H18" s="21"/>
      <c r="I18" s="22"/>
      <c r="J18" s="22"/>
      <c r="K18" s="22"/>
      <c r="L18" s="22"/>
      <c r="M18" s="22"/>
      <c r="N18" s="22"/>
      <c r="O18" s="23"/>
      <c r="U18" s="4">
        <f t="shared" si="0"/>
        <v>0</v>
      </c>
      <c r="V18" s="5">
        <f>SUM($U$4:U18)/B18</f>
        <v>0.33333333333333331</v>
      </c>
    </row>
    <row r="19" spans="2:22" ht="15.75" x14ac:dyDescent="0.3">
      <c r="B19" s="4">
        <v>16</v>
      </c>
      <c r="C19" s="11" t="s">
        <v>0</v>
      </c>
      <c r="D19" s="5" t="str">
        <f t="shared" si="1"/>
        <v/>
      </c>
      <c r="E19" s="15" t="s">
        <v>13</v>
      </c>
      <c r="G19" s="14">
        <f>COUNTIF(C4:C165,"L")</f>
        <v>96</v>
      </c>
      <c r="H19" s="21"/>
      <c r="I19" s="22"/>
      <c r="J19" s="22"/>
      <c r="K19" s="24"/>
      <c r="L19" s="22"/>
      <c r="M19" s="22"/>
      <c r="N19" s="22"/>
      <c r="O19" s="23"/>
      <c r="U19" s="4">
        <f t="shared" si="0"/>
        <v>0</v>
      </c>
      <c r="V19" s="5">
        <f>SUM($U$4:U19)/B19</f>
        <v>0.3125</v>
      </c>
    </row>
    <row r="20" spans="2:22" x14ac:dyDescent="0.2">
      <c r="B20" s="4">
        <v>17</v>
      </c>
      <c r="C20" s="11" t="s">
        <v>0</v>
      </c>
      <c r="D20" s="5" t="str">
        <f t="shared" si="1"/>
        <v/>
      </c>
      <c r="E20" s="15" t="s">
        <v>14</v>
      </c>
      <c r="G20" s="14">
        <f>SUM(G18:G19)</f>
        <v>162</v>
      </c>
      <c r="H20" s="25"/>
      <c r="I20" s="22"/>
      <c r="J20" s="22"/>
      <c r="K20" s="22"/>
      <c r="L20" s="22"/>
      <c r="M20" s="22"/>
      <c r="N20" s="22"/>
      <c r="O20" s="23"/>
      <c r="U20" s="4">
        <f t="shared" si="0"/>
        <v>0</v>
      </c>
      <c r="V20" s="5">
        <f>SUM($U$4:U20)/B20</f>
        <v>0.29411764705882354</v>
      </c>
    </row>
    <row r="21" spans="2:22" x14ac:dyDescent="0.2">
      <c r="B21" s="4">
        <v>18</v>
      </c>
      <c r="C21" s="11" t="s">
        <v>0</v>
      </c>
      <c r="D21" s="5" t="str">
        <f t="shared" si="1"/>
        <v/>
      </c>
      <c r="E21" s="15" t="s">
        <v>16</v>
      </c>
      <c r="G21" s="14">
        <v>-2.3220000000000001</v>
      </c>
      <c r="H21" s="21"/>
      <c r="I21" s="22"/>
      <c r="J21" s="22"/>
      <c r="K21" s="22"/>
      <c r="L21" s="22"/>
      <c r="M21" s="22"/>
      <c r="N21" s="22"/>
      <c r="O21" s="23"/>
      <c r="U21" s="4">
        <f t="shared" si="0"/>
        <v>0</v>
      </c>
      <c r="V21" s="5">
        <f>SUM($U$4:U21)/B21</f>
        <v>0.27777777777777779</v>
      </c>
    </row>
    <row r="22" spans="2:22" x14ac:dyDescent="0.2">
      <c r="B22" s="4">
        <v>19</v>
      </c>
      <c r="C22" s="11" t="s">
        <v>0</v>
      </c>
      <c r="D22" s="5" t="str">
        <f t="shared" si="1"/>
        <v/>
      </c>
      <c r="E22" s="15" t="s">
        <v>15</v>
      </c>
      <c r="G22" s="17">
        <f>2*_xlfn.NORM.S.DIST(-2.322,1)</f>
        <v>2.0232935629720037E-2</v>
      </c>
      <c r="H22" s="21"/>
      <c r="I22" s="22"/>
      <c r="J22" s="22"/>
      <c r="K22" s="22"/>
      <c r="L22" s="22"/>
      <c r="M22" s="22"/>
      <c r="N22" s="22"/>
      <c r="O22" s="23"/>
      <c r="U22" s="4">
        <f t="shared" si="0"/>
        <v>0</v>
      </c>
      <c r="V22" s="5">
        <f>SUM($U$4:U22)/B22</f>
        <v>0.26315789473684209</v>
      </c>
    </row>
    <row r="23" spans="2:22" x14ac:dyDescent="0.2">
      <c r="B23" s="4">
        <v>20</v>
      </c>
      <c r="C23" s="11" t="s">
        <v>1</v>
      </c>
      <c r="D23" s="5" t="str">
        <f t="shared" si="1"/>
        <v>1</v>
      </c>
      <c r="H23" s="21"/>
      <c r="I23" s="22"/>
      <c r="J23" s="22"/>
      <c r="K23" s="22"/>
      <c r="L23" s="22"/>
      <c r="M23" s="22"/>
      <c r="N23" s="22"/>
      <c r="O23" s="23"/>
      <c r="U23" s="4">
        <f t="shared" si="0"/>
        <v>1</v>
      </c>
      <c r="V23" s="5">
        <f>SUM($U$4:U23)/B23</f>
        <v>0.3</v>
      </c>
    </row>
    <row r="24" spans="2:22" x14ac:dyDescent="0.2">
      <c r="B24" s="4">
        <v>21</v>
      </c>
      <c r="C24" s="11" t="s">
        <v>1</v>
      </c>
      <c r="D24" s="5" t="str">
        <f t="shared" si="1"/>
        <v/>
      </c>
      <c r="H24" s="25"/>
      <c r="I24" s="22"/>
      <c r="J24" s="22"/>
      <c r="K24" s="22"/>
      <c r="L24" s="22"/>
      <c r="M24" s="22"/>
      <c r="N24" s="22"/>
      <c r="O24" s="23"/>
      <c r="U24" s="4">
        <f t="shared" si="0"/>
        <v>1</v>
      </c>
      <c r="V24" s="5">
        <f>SUM($U$4:U24)/B24</f>
        <v>0.33333333333333331</v>
      </c>
    </row>
    <row r="25" spans="2:22" x14ac:dyDescent="0.2">
      <c r="B25" s="4">
        <v>22</v>
      </c>
      <c r="C25" s="11" t="s">
        <v>0</v>
      </c>
      <c r="D25" s="5" t="str">
        <f t="shared" si="1"/>
        <v>1</v>
      </c>
      <c r="H25" s="21"/>
      <c r="I25" s="22"/>
      <c r="J25" s="22"/>
      <c r="K25" s="22"/>
      <c r="L25" s="22"/>
      <c r="M25" s="22"/>
      <c r="N25" s="22"/>
      <c r="O25" s="23"/>
      <c r="U25" s="4">
        <f t="shared" si="0"/>
        <v>0</v>
      </c>
      <c r="V25" s="5">
        <f>SUM($U$4:U25)/B25</f>
        <v>0.31818181818181818</v>
      </c>
    </row>
    <row r="26" spans="2:22" x14ac:dyDescent="0.2">
      <c r="B26" s="4">
        <v>23</v>
      </c>
      <c r="C26" s="11" t="s">
        <v>1</v>
      </c>
      <c r="D26" s="5" t="str">
        <f t="shared" si="1"/>
        <v>1</v>
      </c>
      <c r="H26" s="26"/>
      <c r="I26" s="27"/>
      <c r="J26" s="27"/>
      <c r="K26" s="27"/>
      <c r="L26" s="27"/>
      <c r="M26" s="27"/>
      <c r="N26" s="27"/>
      <c r="O26" s="28"/>
      <c r="U26" s="4">
        <f t="shared" si="0"/>
        <v>1</v>
      </c>
      <c r="V26" s="5">
        <f>SUM($U$4:U26)/B26</f>
        <v>0.34782608695652173</v>
      </c>
    </row>
    <row r="27" spans="2:22" x14ac:dyDescent="0.2">
      <c r="B27" s="4">
        <v>24</v>
      </c>
      <c r="C27" s="11" t="s">
        <v>1</v>
      </c>
      <c r="D27" s="5" t="str">
        <f t="shared" si="1"/>
        <v/>
      </c>
      <c r="U27" s="4">
        <f t="shared" si="0"/>
        <v>1</v>
      </c>
      <c r="V27" s="5">
        <f>SUM($U$4:U27)/B27</f>
        <v>0.375</v>
      </c>
    </row>
    <row r="28" spans="2:22" x14ac:dyDescent="0.2">
      <c r="B28" s="4">
        <v>25</v>
      </c>
      <c r="C28" s="11" t="s">
        <v>1</v>
      </c>
      <c r="D28" s="5" t="str">
        <f t="shared" si="1"/>
        <v/>
      </c>
      <c r="U28" s="4">
        <f t="shared" si="0"/>
        <v>1</v>
      </c>
      <c r="V28" s="5">
        <f>SUM($U$4:U28)/B28</f>
        <v>0.4</v>
      </c>
    </row>
    <row r="29" spans="2:22" x14ac:dyDescent="0.2">
      <c r="B29" s="4">
        <v>26</v>
      </c>
      <c r="C29" s="11" t="s">
        <v>1</v>
      </c>
      <c r="D29" s="5" t="str">
        <f t="shared" si="1"/>
        <v/>
      </c>
      <c r="U29" s="4">
        <f t="shared" si="0"/>
        <v>1</v>
      </c>
      <c r="V29" s="5">
        <f>SUM($U$4:U29)/B29</f>
        <v>0.42307692307692307</v>
      </c>
    </row>
    <row r="30" spans="2:22" x14ac:dyDescent="0.2">
      <c r="B30" s="4">
        <v>27</v>
      </c>
      <c r="C30" s="11" t="s">
        <v>0</v>
      </c>
      <c r="D30" s="5" t="str">
        <f t="shared" si="1"/>
        <v>1</v>
      </c>
      <c r="U30" s="4">
        <f t="shared" si="0"/>
        <v>0</v>
      </c>
      <c r="V30" s="5">
        <f>SUM($U$4:U30)/B30</f>
        <v>0.40740740740740738</v>
      </c>
    </row>
    <row r="31" spans="2:22" x14ac:dyDescent="0.2">
      <c r="B31" s="4">
        <v>28</v>
      </c>
      <c r="C31" s="11" t="s">
        <v>1</v>
      </c>
      <c r="D31" s="5" t="str">
        <f t="shared" si="1"/>
        <v>1</v>
      </c>
      <c r="U31" s="4">
        <f t="shared" si="0"/>
        <v>1</v>
      </c>
      <c r="V31" s="5">
        <f>SUM($U$4:U31)/B31</f>
        <v>0.42857142857142855</v>
      </c>
    </row>
    <row r="32" spans="2:22" x14ac:dyDescent="0.2">
      <c r="B32" s="4">
        <v>29</v>
      </c>
      <c r="C32" s="11" t="s">
        <v>0</v>
      </c>
      <c r="D32" s="5" t="str">
        <f t="shared" si="1"/>
        <v>1</v>
      </c>
      <c r="U32" s="4">
        <f t="shared" si="0"/>
        <v>0</v>
      </c>
      <c r="V32" s="5">
        <f>SUM($U$4:U32)/B32</f>
        <v>0.41379310344827586</v>
      </c>
    </row>
    <row r="33" spans="2:22" x14ac:dyDescent="0.2">
      <c r="B33" s="4">
        <v>30</v>
      </c>
      <c r="C33" s="11" t="s">
        <v>1</v>
      </c>
      <c r="D33" s="5" t="str">
        <f t="shared" si="1"/>
        <v>1</v>
      </c>
      <c r="U33" s="4">
        <f t="shared" si="0"/>
        <v>1</v>
      </c>
      <c r="V33" s="5">
        <f>SUM($U$4:U33)/B33</f>
        <v>0.43333333333333335</v>
      </c>
    </row>
    <row r="34" spans="2:22" x14ac:dyDescent="0.2">
      <c r="B34" s="4">
        <v>31</v>
      </c>
      <c r="C34" s="11" t="s">
        <v>1</v>
      </c>
      <c r="D34" s="5" t="str">
        <f t="shared" si="1"/>
        <v/>
      </c>
      <c r="U34" s="4">
        <f t="shared" si="0"/>
        <v>1</v>
      </c>
      <c r="V34" s="5">
        <f>SUM($U$4:U34)/B34</f>
        <v>0.45161290322580644</v>
      </c>
    </row>
    <row r="35" spans="2:22" x14ac:dyDescent="0.2">
      <c r="B35" s="4">
        <v>32</v>
      </c>
      <c r="C35" s="11" t="s">
        <v>1</v>
      </c>
      <c r="D35" s="5" t="str">
        <f t="shared" si="1"/>
        <v/>
      </c>
      <c r="U35" s="4">
        <f t="shared" si="0"/>
        <v>1</v>
      </c>
      <c r="V35" s="5">
        <f>SUM($U$4:U35)/B35</f>
        <v>0.46875</v>
      </c>
    </row>
    <row r="36" spans="2:22" x14ac:dyDescent="0.2">
      <c r="B36" s="4">
        <v>33</v>
      </c>
      <c r="C36" s="11" t="s">
        <v>1</v>
      </c>
      <c r="D36" s="5" t="str">
        <f t="shared" si="1"/>
        <v/>
      </c>
      <c r="U36" s="4">
        <f t="shared" ref="U36:U67" si="2">IF(C36="L",0,1)</f>
        <v>1</v>
      </c>
      <c r="V36" s="5">
        <f>SUM($U$4:U36)/B36</f>
        <v>0.48484848484848486</v>
      </c>
    </row>
    <row r="37" spans="2:22" x14ac:dyDescent="0.2">
      <c r="B37" s="4">
        <v>34</v>
      </c>
      <c r="C37" s="11" t="s">
        <v>1</v>
      </c>
      <c r="D37" s="5" t="str">
        <f t="shared" ref="D37:D68" si="3">IF(U37&lt;&gt;U36,"1","")</f>
        <v/>
      </c>
      <c r="U37" s="4">
        <f t="shared" si="2"/>
        <v>1</v>
      </c>
      <c r="V37" s="5">
        <f>SUM($U$4:U37)/B37</f>
        <v>0.5</v>
      </c>
    </row>
    <row r="38" spans="2:22" x14ac:dyDescent="0.2">
      <c r="B38" s="4">
        <v>35</v>
      </c>
      <c r="C38" s="11" t="s">
        <v>0</v>
      </c>
      <c r="D38" s="5" t="str">
        <f t="shared" si="3"/>
        <v>1</v>
      </c>
      <c r="U38" s="4">
        <f t="shared" si="2"/>
        <v>0</v>
      </c>
      <c r="V38" s="5">
        <f>SUM($U$4:U38)/B38</f>
        <v>0.48571428571428571</v>
      </c>
    </row>
    <row r="39" spans="2:22" x14ac:dyDescent="0.2">
      <c r="B39" s="4">
        <v>36</v>
      </c>
      <c r="C39" s="11" t="s">
        <v>0</v>
      </c>
      <c r="D39" s="5" t="str">
        <f t="shared" si="3"/>
        <v/>
      </c>
      <c r="J39" s="29" t="s">
        <v>18</v>
      </c>
      <c r="U39" s="4">
        <f t="shared" si="2"/>
        <v>0</v>
      </c>
      <c r="V39" s="5">
        <f>SUM($U$4:U39)/B39</f>
        <v>0.47222222222222221</v>
      </c>
    </row>
    <row r="40" spans="2:22" x14ac:dyDescent="0.2">
      <c r="B40" s="4">
        <v>37</v>
      </c>
      <c r="C40" s="11" t="s">
        <v>0</v>
      </c>
      <c r="D40" s="5" t="str">
        <f t="shared" si="3"/>
        <v/>
      </c>
      <c r="U40" s="4">
        <f t="shared" si="2"/>
        <v>0</v>
      </c>
      <c r="V40" s="5">
        <f>SUM($U$4:U40)/B40</f>
        <v>0.45945945945945948</v>
      </c>
    </row>
    <row r="41" spans="2:22" x14ac:dyDescent="0.2">
      <c r="B41" s="4">
        <v>38</v>
      </c>
      <c r="C41" s="11" t="s">
        <v>1</v>
      </c>
      <c r="D41" s="5" t="str">
        <f t="shared" si="3"/>
        <v>1</v>
      </c>
      <c r="U41" s="4">
        <f t="shared" si="2"/>
        <v>1</v>
      </c>
      <c r="V41" s="5">
        <f>SUM($U$4:U41)/B41</f>
        <v>0.47368421052631576</v>
      </c>
    </row>
    <row r="42" spans="2:22" x14ac:dyDescent="0.2">
      <c r="B42" s="4">
        <v>39</v>
      </c>
      <c r="C42" s="11" t="s">
        <v>1</v>
      </c>
      <c r="D42" s="5" t="str">
        <f t="shared" si="3"/>
        <v/>
      </c>
      <c r="U42" s="4">
        <f t="shared" si="2"/>
        <v>1</v>
      </c>
      <c r="V42" s="5">
        <f>SUM($U$4:U42)/B42</f>
        <v>0.48717948717948717</v>
      </c>
    </row>
    <row r="43" spans="2:22" x14ac:dyDescent="0.2">
      <c r="B43" s="4">
        <v>40</v>
      </c>
      <c r="C43" s="11" t="s">
        <v>1</v>
      </c>
      <c r="D43" s="5" t="str">
        <f t="shared" si="3"/>
        <v/>
      </c>
      <c r="U43" s="4">
        <f t="shared" si="2"/>
        <v>1</v>
      </c>
      <c r="V43" s="5">
        <f>SUM($U$4:U43)/B43</f>
        <v>0.5</v>
      </c>
    </row>
    <row r="44" spans="2:22" x14ac:dyDescent="0.2">
      <c r="B44" s="4">
        <v>41</v>
      </c>
      <c r="C44" s="11" t="s">
        <v>0</v>
      </c>
      <c r="D44" s="5" t="str">
        <f t="shared" si="3"/>
        <v>1</v>
      </c>
      <c r="U44" s="4">
        <f t="shared" si="2"/>
        <v>0</v>
      </c>
      <c r="V44" s="5">
        <f>SUM($U$4:U44)/B44</f>
        <v>0.48780487804878048</v>
      </c>
    </row>
    <row r="45" spans="2:22" x14ac:dyDescent="0.2">
      <c r="B45" s="4">
        <v>42</v>
      </c>
      <c r="C45" s="11" t="s">
        <v>1</v>
      </c>
      <c r="D45" s="5" t="str">
        <f t="shared" si="3"/>
        <v>1</v>
      </c>
      <c r="U45" s="4">
        <f t="shared" si="2"/>
        <v>1</v>
      </c>
      <c r="V45" s="5">
        <f>SUM($U$4:U45)/B45</f>
        <v>0.5</v>
      </c>
    </row>
    <row r="46" spans="2:22" x14ac:dyDescent="0.2">
      <c r="B46" s="4">
        <v>43</v>
      </c>
      <c r="C46" s="11" t="s">
        <v>0</v>
      </c>
      <c r="D46" s="5" t="str">
        <f t="shared" si="3"/>
        <v>1</v>
      </c>
      <c r="U46" s="4">
        <f t="shared" si="2"/>
        <v>0</v>
      </c>
      <c r="V46" s="5">
        <f>SUM($U$4:U46)/B46</f>
        <v>0.48837209302325579</v>
      </c>
    </row>
    <row r="47" spans="2:22" x14ac:dyDescent="0.2">
      <c r="B47" s="4">
        <v>44</v>
      </c>
      <c r="C47" s="11" t="s">
        <v>0</v>
      </c>
      <c r="D47" s="5" t="str">
        <f t="shared" si="3"/>
        <v/>
      </c>
      <c r="U47" s="4">
        <f t="shared" si="2"/>
        <v>0</v>
      </c>
      <c r="V47" s="5">
        <f>SUM($U$4:U47)/B47</f>
        <v>0.47727272727272729</v>
      </c>
    </row>
    <row r="48" spans="2:22" x14ac:dyDescent="0.2">
      <c r="B48" s="4">
        <v>45</v>
      </c>
      <c r="C48" s="11" t="s">
        <v>0</v>
      </c>
      <c r="D48" s="5" t="str">
        <f t="shared" si="3"/>
        <v/>
      </c>
      <c r="U48" s="4">
        <f t="shared" si="2"/>
        <v>0</v>
      </c>
      <c r="V48" s="5">
        <f>SUM($U$4:U48)/B48</f>
        <v>0.46666666666666667</v>
      </c>
    </row>
    <row r="49" spans="2:22" x14ac:dyDescent="0.2">
      <c r="B49" s="4">
        <v>46</v>
      </c>
      <c r="C49" s="11" t="s">
        <v>0</v>
      </c>
      <c r="D49" s="5" t="str">
        <f t="shared" si="3"/>
        <v/>
      </c>
      <c r="U49" s="4">
        <f t="shared" si="2"/>
        <v>0</v>
      </c>
      <c r="V49" s="5">
        <f>SUM($U$4:U49)/B49</f>
        <v>0.45652173913043476</v>
      </c>
    </row>
    <row r="50" spans="2:22" x14ac:dyDescent="0.2">
      <c r="B50" s="4">
        <v>47</v>
      </c>
      <c r="C50" s="11" t="s">
        <v>0</v>
      </c>
      <c r="D50" s="5" t="str">
        <f t="shared" si="3"/>
        <v/>
      </c>
      <c r="U50" s="4">
        <f t="shared" si="2"/>
        <v>0</v>
      </c>
      <c r="V50" s="5">
        <f>SUM($U$4:U50)/B50</f>
        <v>0.44680851063829785</v>
      </c>
    </row>
    <row r="51" spans="2:22" x14ac:dyDescent="0.2">
      <c r="B51" s="4">
        <v>48</v>
      </c>
      <c r="C51" s="11" t="s">
        <v>1</v>
      </c>
      <c r="D51" s="5" t="str">
        <f t="shared" si="3"/>
        <v>1</v>
      </c>
      <c r="U51" s="4">
        <f t="shared" si="2"/>
        <v>1</v>
      </c>
      <c r="V51" s="5">
        <f>SUM($U$4:U51)/B51</f>
        <v>0.45833333333333331</v>
      </c>
    </row>
    <row r="52" spans="2:22" x14ac:dyDescent="0.2">
      <c r="B52" s="4">
        <v>49</v>
      </c>
      <c r="C52" s="11" t="s">
        <v>0</v>
      </c>
      <c r="D52" s="5" t="str">
        <f t="shared" si="3"/>
        <v>1</v>
      </c>
      <c r="U52" s="4">
        <f t="shared" si="2"/>
        <v>0</v>
      </c>
      <c r="V52" s="5">
        <f>SUM($U$4:U52)/B52</f>
        <v>0.44897959183673469</v>
      </c>
    </row>
    <row r="53" spans="2:22" x14ac:dyDescent="0.2">
      <c r="B53" s="4">
        <v>50</v>
      </c>
      <c r="C53" s="11" t="s">
        <v>0</v>
      </c>
      <c r="D53" s="5" t="str">
        <f t="shared" si="3"/>
        <v/>
      </c>
      <c r="U53" s="4">
        <f t="shared" si="2"/>
        <v>0</v>
      </c>
      <c r="V53" s="5">
        <f>SUM($U$4:U53)/B53</f>
        <v>0.44</v>
      </c>
    </row>
    <row r="54" spans="2:22" x14ac:dyDescent="0.2">
      <c r="B54" s="4">
        <v>51</v>
      </c>
      <c r="C54" s="11" t="s">
        <v>0</v>
      </c>
      <c r="D54" s="5" t="str">
        <f t="shared" si="3"/>
        <v/>
      </c>
      <c r="U54" s="4">
        <f t="shared" si="2"/>
        <v>0</v>
      </c>
      <c r="V54" s="5">
        <f>SUM($U$4:U54)/B54</f>
        <v>0.43137254901960786</v>
      </c>
    </row>
    <row r="55" spans="2:22" x14ac:dyDescent="0.2">
      <c r="B55" s="4">
        <v>52</v>
      </c>
      <c r="C55" s="11" t="s">
        <v>0</v>
      </c>
      <c r="D55" s="5" t="str">
        <f t="shared" si="3"/>
        <v/>
      </c>
      <c r="U55" s="4">
        <f t="shared" si="2"/>
        <v>0</v>
      </c>
      <c r="V55" s="5">
        <f>SUM($U$4:U55)/B55</f>
        <v>0.42307692307692307</v>
      </c>
    </row>
    <row r="56" spans="2:22" x14ac:dyDescent="0.2">
      <c r="B56" s="4">
        <v>53</v>
      </c>
      <c r="C56" s="11" t="s">
        <v>0</v>
      </c>
      <c r="D56" s="5" t="str">
        <f t="shared" si="3"/>
        <v/>
      </c>
      <c r="U56" s="4">
        <f t="shared" si="2"/>
        <v>0</v>
      </c>
      <c r="V56" s="5">
        <f>SUM($U$4:U56)/B56</f>
        <v>0.41509433962264153</v>
      </c>
    </row>
    <row r="57" spans="2:22" x14ac:dyDescent="0.2">
      <c r="B57" s="4">
        <v>54</v>
      </c>
      <c r="C57" s="11" t="s">
        <v>0</v>
      </c>
      <c r="D57" s="5" t="str">
        <f t="shared" si="3"/>
        <v/>
      </c>
      <c r="U57" s="4">
        <f t="shared" si="2"/>
        <v>0</v>
      </c>
      <c r="V57" s="5">
        <f>SUM($U$4:U57)/B57</f>
        <v>0.40740740740740738</v>
      </c>
    </row>
    <row r="58" spans="2:22" x14ac:dyDescent="0.2">
      <c r="B58" s="4">
        <v>55</v>
      </c>
      <c r="C58" s="11" t="s">
        <v>1</v>
      </c>
      <c r="D58" s="5" t="str">
        <f t="shared" si="3"/>
        <v>1</v>
      </c>
      <c r="U58" s="4">
        <f t="shared" si="2"/>
        <v>1</v>
      </c>
      <c r="V58" s="5">
        <f>SUM($U$4:U58)/B58</f>
        <v>0.41818181818181815</v>
      </c>
    </row>
    <row r="59" spans="2:22" x14ac:dyDescent="0.2">
      <c r="B59" s="4">
        <v>56</v>
      </c>
      <c r="C59" s="11" t="s">
        <v>0</v>
      </c>
      <c r="D59" s="5" t="str">
        <f t="shared" si="3"/>
        <v>1</v>
      </c>
      <c r="U59" s="4">
        <f t="shared" si="2"/>
        <v>0</v>
      </c>
      <c r="V59" s="5">
        <f>SUM($U$4:U59)/B59</f>
        <v>0.4107142857142857</v>
      </c>
    </row>
    <row r="60" spans="2:22" x14ac:dyDescent="0.2">
      <c r="B60" s="4">
        <v>57</v>
      </c>
      <c r="C60" s="11" t="s">
        <v>1</v>
      </c>
      <c r="D60" s="5" t="str">
        <f t="shared" si="3"/>
        <v>1</v>
      </c>
      <c r="U60" s="4">
        <f t="shared" si="2"/>
        <v>1</v>
      </c>
      <c r="V60" s="5">
        <f>SUM($U$4:U60)/B60</f>
        <v>0.42105263157894735</v>
      </c>
    </row>
    <row r="61" spans="2:22" x14ac:dyDescent="0.2">
      <c r="B61" s="4">
        <v>58</v>
      </c>
      <c r="C61" s="11" t="s">
        <v>1</v>
      </c>
      <c r="D61" s="5" t="str">
        <f t="shared" si="3"/>
        <v/>
      </c>
      <c r="U61" s="4">
        <f t="shared" si="2"/>
        <v>1</v>
      </c>
      <c r="V61" s="5">
        <f>SUM($U$4:U61)/B61</f>
        <v>0.43103448275862066</v>
      </c>
    </row>
    <row r="62" spans="2:22" x14ac:dyDescent="0.2">
      <c r="B62" s="4">
        <v>59</v>
      </c>
      <c r="C62" s="11" t="s">
        <v>0</v>
      </c>
      <c r="D62" s="5" t="str">
        <f t="shared" si="3"/>
        <v>1</v>
      </c>
      <c r="U62" s="4">
        <f t="shared" si="2"/>
        <v>0</v>
      </c>
      <c r="V62" s="5">
        <f>SUM($U$4:U62)/B62</f>
        <v>0.42372881355932202</v>
      </c>
    </row>
    <row r="63" spans="2:22" x14ac:dyDescent="0.2">
      <c r="B63" s="4">
        <v>60</v>
      </c>
      <c r="C63" s="11" t="s">
        <v>0</v>
      </c>
      <c r="D63" s="5" t="str">
        <f t="shared" si="3"/>
        <v/>
      </c>
      <c r="U63" s="4">
        <f t="shared" si="2"/>
        <v>0</v>
      </c>
      <c r="V63" s="5">
        <f>SUM($U$4:U63)/B63</f>
        <v>0.41666666666666669</v>
      </c>
    </row>
    <row r="64" spans="2:22" x14ac:dyDescent="0.2">
      <c r="B64" s="4">
        <v>61</v>
      </c>
      <c r="C64" s="11" t="s">
        <v>1</v>
      </c>
      <c r="D64" s="5" t="str">
        <f t="shared" si="3"/>
        <v>1</v>
      </c>
      <c r="U64" s="4">
        <f t="shared" si="2"/>
        <v>1</v>
      </c>
      <c r="V64" s="5">
        <f>SUM($U$4:U64)/B64</f>
        <v>0.42622950819672129</v>
      </c>
    </row>
    <row r="65" spans="2:22" x14ac:dyDescent="0.2">
      <c r="B65" s="4">
        <v>62</v>
      </c>
      <c r="C65" s="11" t="s">
        <v>1</v>
      </c>
      <c r="D65" s="5" t="str">
        <f t="shared" si="3"/>
        <v/>
      </c>
      <c r="U65" s="4">
        <f t="shared" si="2"/>
        <v>1</v>
      </c>
      <c r="V65" s="5">
        <f>SUM($U$4:U65)/B65</f>
        <v>0.43548387096774194</v>
      </c>
    </row>
    <row r="66" spans="2:22" x14ac:dyDescent="0.2">
      <c r="B66" s="4">
        <v>63</v>
      </c>
      <c r="C66" s="11" t="s">
        <v>1</v>
      </c>
      <c r="D66" s="5" t="str">
        <f t="shared" si="3"/>
        <v/>
      </c>
      <c r="U66" s="4">
        <f t="shared" si="2"/>
        <v>1</v>
      </c>
      <c r="V66" s="5">
        <f>SUM($U$4:U66)/B66</f>
        <v>0.44444444444444442</v>
      </c>
    </row>
    <row r="67" spans="2:22" x14ac:dyDescent="0.2">
      <c r="B67" s="4">
        <v>64</v>
      </c>
      <c r="C67" s="11" t="s">
        <v>0</v>
      </c>
      <c r="D67" s="5" t="str">
        <f t="shared" si="3"/>
        <v>1</v>
      </c>
      <c r="U67" s="4">
        <f t="shared" si="2"/>
        <v>0</v>
      </c>
      <c r="V67" s="5">
        <f>SUM($U$4:U67)/B67</f>
        <v>0.4375</v>
      </c>
    </row>
    <row r="68" spans="2:22" x14ac:dyDescent="0.2">
      <c r="B68" s="4">
        <v>65</v>
      </c>
      <c r="C68" s="11" t="s">
        <v>0</v>
      </c>
      <c r="D68" s="5" t="str">
        <f t="shared" si="3"/>
        <v/>
      </c>
      <c r="U68" s="4">
        <f t="shared" ref="U68:U99" si="4">IF(C68="L",0,1)</f>
        <v>0</v>
      </c>
      <c r="V68" s="5">
        <f>SUM($U$4:U68)/B68</f>
        <v>0.43076923076923079</v>
      </c>
    </row>
    <row r="69" spans="2:22" x14ac:dyDescent="0.2">
      <c r="B69" s="4">
        <v>66</v>
      </c>
      <c r="C69" s="11" t="s">
        <v>0</v>
      </c>
      <c r="D69" s="5" t="str">
        <f t="shared" ref="D69:D100" si="5">IF(U69&lt;&gt;U68,"1","")</f>
        <v/>
      </c>
      <c r="U69" s="4">
        <f t="shared" si="4"/>
        <v>0</v>
      </c>
      <c r="V69" s="5">
        <f>SUM($U$4:U69)/B69</f>
        <v>0.42424242424242425</v>
      </c>
    </row>
    <row r="70" spans="2:22" x14ac:dyDescent="0.2">
      <c r="B70" s="4">
        <v>67</v>
      </c>
      <c r="C70" s="11" t="s">
        <v>1</v>
      </c>
      <c r="D70" s="5" t="str">
        <f t="shared" si="5"/>
        <v>1</v>
      </c>
      <c r="U70" s="4">
        <f t="shared" si="4"/>
        <v>1</v>
      </c>
      <c r="V70" s="5">
        <f>SUM($U$4:U70)/B70</f>
        <v>0.43283582089552236</v>
      </c>
    </row>
    <row r="71" spans="2:22" x14ac:dyDescent="0.2">
      <c r="B71" s="4">
        <v>68</v>
      </c>
      <c r="C71" s="11" t="s">
        <v>1</v>
      </c>
      <c r="D71" s="5" t="str">
        <f t="shared" si="5"/>
        <v/>
      </c>
      <c r="U71" s="4">
        <f t="shared" si="4"/>
        <v>1</v>
      </c>
      <c r="V71" s="5">
        <f>SUM($U$4:U71)/B71</f>
        <v>0.44117647058823528</v>
      </c>
    </row>
    <row r="72" spans="2:22" x14ac:dyDescent="0.2">
      <c r="B72" s="4">
        <v>69</v>
      </c>
      <c r="C72" s="11" t="s">
        <v>1</v>
      </c>
      <c r="D72" s="5" t="str">
        <f t="shared" si="5"/>
        <v/>
      </c>
      <c r="U72" s="4">
        <f t="shared" si="4"/>
        <v>1</v>
      </c>
      <c r="V72" s="5">
        <f>SUM($U$4:U72)/B72</f>
        <v>0.44927536231884058</v>
      </c>
    </row>
    <row r="73" spans="2:22" x14ac:dyDescent="0.2">
      <c r="B73" s="4">
        <v>70</v>
      </c>
      <c r="C73" s="11" t="s">
        <v>1</v>
      </c>
      <c r="D73" s="5" t="str">
        <f t="shared" si="5"/>
        <v/>
      </c>
      <c r="U73" s="4">
        <f t="shared" si="4"/>
        <v>1</v>
      </c>
      <c r="V73" s="5">
        <f>SUM($U$4:U73)/B73</f>
        <v>0.45714285714285713</v>
      </c>
    </row>
    <row r="74" spans="2:22" x14ac:dyDescent="0.2">
      <c r="B74" s="4">
        <v>71</v>
      </c>
      <c r="C74" s="11" t="s">
        <v>0</v>
      </c>
      <c r="D74" s="5" t="str">
        <f t="shared" si="5"/>
        <v>1</v>
      </c>
      <c r="U74" s="4">
        <f t="shared" si="4"/>
        <v>0</v>
      </c>
      <c r="V74" s="5">
        <f>SUM($U$4:U74)/B74</f>
        <v>0.45070422535211269</v>
      </c>
    </row>
    <row r="75" spans="2:22" x14ac:dyDescent="0.2">
      <c r="B75" s="4">
        <v>72</v>
      </c>
      <c r="C75" s="11" t="s">
        <v>0</v>
      </c>
      <c r="D75" s="5" t="str">
        <f t="shared" si="5"/>
        <v/>
      </c>
      <c r="U75" s="4">
        <f t="shared" si="4"/>
        <v>0</v>
      </c>
      <c r="V75" s="5">
        <f>SUM($U$4:U75)/B75</f>
        <v>0.44444444444444442</v>
      </c>
    </row>
    <row r="76" spans="2:22" x14ac:dyDescent="0.2">
      <c r="B76" s="4">
        <v>73</v>
      </c>
      <c r="C76" s="11" t="s">
        <v>0</v>
      </c>
      <c r="D76" s="5" t="str">
        <f t="shared" si="5"/>
        <v/>
      </c>
      <c r="U76" s="4">
        <f t="shared" si="4"/>
        <v>0</v>
      </c>
      <c r="V76" s="5">
        <f>SUM($U$4:U76)/B76</f>
        <v>0.43835616438356162</v>
      </c>
    </row>
    <row r="77" spans="2:22" x14ac:dyDescent="0.2">
      <c r="B77" s="4">
        <v>74</v>
      </c>
      <c r="C77" s="11" t="s">
        <v>0</v>
      </c>
      <c r="D77" s="5" t="str">
        <f t="shared" si="5"/>
        <v/>
      </c>
      <c r="U77" s="4">
        <f t="shared" si="4"/>
        <v>0</v>
      </c>
      <c r="V77" s="5">
        <f>SUM($U$4:U77)/B77</f>
        <v>0.43243243243243246</v>
      </c>
    </row>
    <row r="78" spans="2:22" x14ac:dyDescent="0.2">
      <c r="B78" s="4">
        <v>75</v>
      </c>
      <c r="C78" s="11" t="s">
        <v>0</v>
      </c>
      <c r="D78" s="5" t="str">
        <f t="shared" si="5"/>
        <v/>
      </c>
      <c r="U78" s="4">
        <f t="shared" si="4"/>
        <v>0</v>
      </c>
      <c r="V78" s="5">
        <f>SUM($U$4:U78)/B78</f>
        <v>0.42666666666666669</v>
      </c>
    </row>
    <row r="79" spans="2:22" x14ac:dyDescent="0.2">
      <c r="B79" s="4">
        <v>76</v>
      </c>
      <c r="C79" s="11" t="s">
        <v>0</v>
      </c>
      <c r="D79" s="5" t="str">
        <f t="shared" si="5"/>
        <v/>
      </c>
      <c r="U79" s="4">
        <f t="shared" si="4"/>
        <v>0</v>
      </c>
      <c r="V79" s="5">
        <f>SUM($U$4:U79)/B79</f>
        <v>0.42105263157894735</v>
      </c>
    </row>
    <row r="80" spans="2:22" x14ac:dyDescent="0.2">
      <c r="B80" s="4">
        <v>77</v>
      </c>
      <c r="C80" s="11" t="s">
        <v>0</v>
      </c>
      <c r="D80" s="5" t="str">
        <f t="shared" si="5"/>
        <v/>
      </c>
      <c r="U80" s="4">
        <f t="shared" si="4"/>
        <v>0</v>
      </c>
      <c r="V80" s="5">
        <f>SUM($U$4:U80)/B80</f>
        <v>0.41558441558441561</v>
      </c>
    </row>
    <row r="81" spans="2:22" x14ac:dyDescent="0.2">
      <c r="B81" s="4">
        <v>78</v>
      </c>
      <c r="C81" s="11" t="s">
        <v>0</v>
      </c>
      <c r="D81" s="5" t="str">
        <f t="shared" si="5"/>
        <v/>
      </c>
      <c r="U81" s="4">
        <f t="shared" si="4"/>
        <v>0</v>
      </c>
      <c r="V81" s="5">
        <f>SUM($U$4:U81)/B81</f>
        <v>0.41025641025641024</v>
      </c>
    </row>
    <row r="82" spans="2:22" x14ac:dyDescent="0.2">
      <c r="B82" s="4">
        <v>79</v>
      </c>
      <c r="C82" s="11" t="s">
        <v>1</v>
      </c>
      <c r="D82" s="5" t="str">
        <f t="shared" si="5"/>
        <v>1</v>
      </c>
      <c r="U82" s="4">
        <f t="shared" si="4"/>
        <v>1</v>
      </c>
      <c r="V82" s="5">
        <f>SUM($U$4:U82)/B82</f>
        <v>0.41772151898734178</v>
      </c>
    </row>
    <row r="83" spans="2:22" x14ac:dyDescent="0.2">
      <c r="B83" s="4">
        <v>80</v>
      </c>
      <c r="C83" s="11" t="s">
        <v>1</v>
      </c>
      <c r="D83" s="5" t="str">
        <f t="shared" si="5"/>
        <v/>
      </c>
      <c r="U83" s="4">
        <f t="shared" si="4"/>
        <v>1</v>
      </c>
      <c r="V83" s="5">
        <f>SUM($U$4:U83)/B83</f>
        <v>0.42499999999999999</v>
      </c>
    </row>
    <row r="84" spans="2:22" x14ac:dyDescent="0.2">
      <c r="B84" s="4">
        <v>81</v>
      </c>
      <c r="C84" s="11" t="s">
        <v>1</v>
      </c>
      <c r="D84" s="5" t="str">
        <f t="shared" si="5"/>
        <v/>
      </c>
      <c r="U84" s="4">
        <f t="shared" si="4"/>
        <v>1</v>
      </c>
      <c r="V84" s="5">
        <f>SUM($U$4:U84)/B84</f>
        <v>0.43209876543209874</v>
      </c>
    </row>
    <row r="85" spans="2:22" x14ac:dyDescent="0.2">
      <c r="B85" s="4">
        <v>82</v>
      </c>
      <c r="C85" s="11" t="s">
        <v>0</v>
      </c>
      <c r="D85" s="5" t="str">
        <f t="shared" si="5"/>
        <v>1</v>
      </c>
      <c r="U85" s="4">
        <f t="shared" si="4"/>
        <v>0</v>
      </c>
      <c r="V85" s="5">
        <f>SUM($U$4:U85)/B85</f>
        <v>0.42682926829268292</v>
      </c>
    </row>
    <row r="86" spans="2:22" x14ac:dyDescent="0.2">
      <c r="B86" s="4">
        <v>83</v>
      </c>
      <c r="C86" s="11" t="s">
        <v>0</v>
      </c>
      <c r="D86" s="5" t="str">
        <f t="shared" si="5"/>
        <v/>
      </c>
      <c r="U86" s="4">
        <f t="shared" si="4"/>
        <v>0</v>
      </c>
      <c r="V86" s="5">
        <f>SUM($U$4:U86)/B86</f>
        <v>0.42168674698795183</v>
      </c>
    </row>
    <row r="87" spans="2:22" x14ac:dyDescent="0.2">
      <c r="B87" s="4">
        <v>84</v>
      </c>
      <c r="C87" s="11" t="s">
        <v>1</v>
      </c>
      <c r="D87" s="5" t="str">
        <f t="shared" si="5"/>
        <v>1</v>
      </c>
      <c r="U87" s="4">
        <f t="shared" si="4"/>
        <v>1</v>
      </c>
      <c r="V87" s="5">
        <f>SUM($U$4:U87)/B87</f>
        <v>0.42857142857142855</v>
      </c>
    </row>
    <row r="88" spans="2:22" x14ac:dyDescent="0.2">
      <c r="B88" s="4">
        <v>85</v>
      </c>
      <c r="C88" s="11" t="s">
        <v>1</v>
      </c>
      <c r="D88" s="5" t="str">
        <f t="shared" si="5"/>
        <v/>
      </c>
      <c r="U88" s="4">
        <f t="shared" si="4"/>
        <v>1</v>
      </c>
      <c r="V88" s="5">
        <f>SUM($U$4:U88)/B88</f>
        <v>0.43529411764705883</v>
      </c>
    </row>
    <row r="89" spans="2:22" x14ac:dyDescent="0.2">
      <c r="B89" s="4">
        <v>86</v>
      </c>
      <c r="C89" s="11" t="s">
        <v>1</v>
      </c>
      <c r="D89" s="5" t="str">
        <f t="shared" si="5"/>
        <v/>
      </c>
      <c r="U89" s="4">
        <f t="shared" si="4"/>
        <v>1</v>
      </c>
      <c r="V89" s="5">
        <f>SUM($U$4:U89)/B89</f>
        <v>0.44186046511627908</v>
      </c>
    </row>
    <row r="90" spans="2:22" x14ac:dyDescent="0.2">
      <c r="B90" s="4">
        <v>87</v>
      </c>
      <c r="C90" s="11" t="s">
        <v>0</v>
      </c>
      <c r="D90" s="5" t="str">
        <f t="shared" si="5"/>
        <v>1</v>
      </c>
      <c r="U90" s="4">
        <f t="shared" si="4"/>
        <v>0</v>
      </c>
      <c r="V90" s="5">
        <f>SUM($U$4:U90)/B90</f>
        <v>0.43678160919540232</v>
      </c>
    </row>
    <row r="91" spans="2:22" x14ac:dyDescent="0.2">
      <c r="B91" s="4">
        <v>88</v>
      </c>
      <c r="C91" s="11" t="s">
        <v>1</v>
      </c>
      <c r="D91" s="5" t="str">
        <f t="shared" si="5"/>
        <v>1</v>
      </c>
      <c r="U91" s="4">
        <f t="shared" si="4"/>
        <v>1</v>
      </c>
      <c r="V91" s="5">
        <f>SUM($U$4:U91)/B91</f>
        <v>0.44318181818181818</v>
      </c>
    </row>
    <row r="92" spans="2:22" x14ac:dyDescent="0.2">
      <c r="B92" s="4">
        <v>89</v>
      </c>
      <c r="C92" s="11" t="s">
        <v>0</v>
      </c>
      <c r="D92" s="5" t="str">
        <f t="shared" si="5"/>
        <v>1</v>
      </c>
      <c r="U92" s="4">
        <f t="shared" si="4"/>
        <v>0</v>
      </c>
      <c r="V92" s="5">
        <f>SUM($U$4:U92)/B92</f>
        <v>0.43820224719101125</v>
      </c>
    </row>
    <row r="93" spans="2:22" x14ac:dyDescent="0.2">
      <c r="B93" s="4">
        <v>90</v>
      </c>
      <c r="C93" s="11" t="s">
        <v>1</v>
      </c>
      <c r="D93" s="5" t="str">
        <f t="shared" si="5"/>
        <v>1</v>
      </c>
      <c r="U93" s="4">
        <f t="shared" si="4"/>
        <v>1</v>
      </c>
      <c r="V93" s="5">
        <f>SUM($U$4:U93)/B93</f>
        <v>0.44444444444444442</v>
      </c>
    </row>
    <row r="94" spans="2:22" x14ac:dyDescent="0.2">
      <c r="B94" s="4">
        <v>91</v>
      </c>
      <c r="C94" s="11" t="s">
        <v>0</v>
      </c>
      <c r="D94" s="5" t="str">
        <f t="shared" si="5"/>
        <v>1</v>
      </c>
      <c r="U94" s="4">
        <f t="shared" si="4"/>
        <v>0</v>
      </c>
      <c r="V94" s="5">
        <f>SUM($U$4:U94)/B94</f>
        <v>0.43956043956043955</v>
      </c>
    </row>
    <row r="95" spans="2:22" x14ac:dyDescent="0.2">
      <c r="B95" s="4">
        <v>92</v>
      </c>
      <c r="C95" s="11" t="s">
        <v>1</v>
      </c>
      <c r="D95" s="5" t="str">
        <f t="shared" si="5"/>
        <v>1</v>
      </c>
      <c r="U95" s="4">
        <f t="shared" si="4"/>
        <v>1</v>
      </c>
      <c r="V95" s="5">
        <f>SUM($U$4:U95)/B95</f>
        <v>0.44565217391304346</v>
      </c>
    </row>
    <row r="96" spans="2:22" x14ac:dyDescent="0.2">
      <c r="B96" s="4">
        <v>93</v>
      </c>
      <c r="C96" s="11" t="s">
        <v>1</v>
      </c>
      <c r="D96" s="5" t="str">
        <f t="shared" si="5"/>
        <v/>
      </c>
      <c r="U96" s="4">
        <f t="shared" si="4"/>
        <v>1</v>
      </c>
      <c r="V96" s="5">
        <f>SUM($U$4:U96)/B96</f>
        <v>0.45161290322580644</v>
      </c>
    </row>
    <row r="97" spans="2:22" x14ac:dyDescent="0.2">
      <c r="B97" s="4">
        <v>94</v>
      </c>
      <c r="C97" s="11" t="s">
        <v>1</v>
      </c>
      <c r="D97" s="5" t="str">
        <f t="shared" si="5"/>
        <v/>
      </c>
      <c r="U97" s="4">
        <f t="shared" si="4"/>
        <v>1</v>
      </c>
      <c r="V97" s="5">
        <f>SUM($U$4:U97)/B97</f>
        <v>0.45744680851063829</v>
      </c>
    </row>
    <row r="98" spans="2:22" x14ac:dyDescent="0.2">
      <c r="B98" s="4">
        <v>95</v>
      </c>
      <c r="C98" s="11" t="s">
        <v>0</v>
      </c>
      <c r="D98" s="5" t="str">
        <f t="shared" si="5"/>
        <v>1</v>
      </c>
      <c r="U98" s="4">
        <f t="shared" si="4"/>
        <v>0</v>
      </c>
      <c r="V98" s="5">
        <f>SUM($U$4:U98)/B98</f>
        <v>0.45263157894736844</v>
      </c>
    </row>
    <row r="99" spans="2:22" x14ac:dyDescent="0.2">
      <c r="B99" s="4">
        <v>96</v>
      </c>
      <c r="C99" s="11" t="s">
        <v>0</v>
      </c>
      <c r="D99" s="5" t="str">
        <f t="shared" si="5"/>
        <v/>
      </c>
      <c r="U99" s="4">
        <f t="shared" si="4"/>
        <v>0</v>
      </c>
      <c r="V99" s="5">
        <f>SUM($U$4:U99)/B99</f>
        <v>0.44791666666666669</v>
      </c>
    </row>
    <row r="100" spans="2:22" x14ac:dyDescent="0.2">
      <c r="B100" s="4">
        <v>97</v>
      </c>
      <c r="C100" s="11" t="s">
        <v>0</v>
      </c>
      <c r="D100" s="5" t="str">
        <f t="shared" si="5"/>
        <v/>
      </c>
      <c r="U100" s="4">
        <f t="shared" ref="U100:U131" si="6">IF(C100="L",0,1)</f>
        <v>0</v>
      </c>
      <c r="V100" s="5">
        <f>SUM($U$4:U100)/B100</f>
        <v>0.44329896907216493</v>
      </c>
    </row>
    <row r="101" spans="2:22" x14ac:dyDescent="0.2">
      <c r="B101" s="4">
        <v>98</v>
      </c>
      <c r="C101" s="11" t="s">
        <v>0</v>
      </c>
      <c r="D101" s="5" t="str">
        <f t="shared" ref="D101:D132" si="7">IF(U101&lt;&gt;U100,"1","")</f>
        <v/>
      </c>
      <c r="U101" s="4">
        <f t="shared" si="6"/>
        <v>0</v>
      </c>
      <c r="V101" s="5">
        <f>SUM($U$4:U101)/B101</f>
        <v>0.43877551020408162</v>
      </c>
    </row>
    <row r="102" spans="2:22" x14ac:dyDescent="0.2">
      <c r="B102" s="4">
        <v>99</v>
      </c>
      <c r="C102" s="11" t="s">
        <v>0</v>
      </c>
      <c r="D102" s="5" t="str">
        <f t="shared" si="7"/>
        <v/>
      </c>
      <c r="U102" s="4">
        <f t="shared" si="6"/>
        <v>0</v>
      </c>
      <c r="V102" s="5">
        <f>SUM($U$4:U102)/B102</f>
        <v>0.43434343434343436</v>
      </c>
    </row>
    <row r="103" spans="2:22" x14ac:dyDescent="0.2">
      <c r="B103" s="4">
        <v>100</v>
      </c>
      <c r="C103" s="11" t="s">
        <v>0</v>
      </c>
      <c r="D103" s="5" t="str">
        <f t="shared" si="7"/>
        <v/>
      </c>
      <c r="U103" s="4">
        <f t="shared" si="6"/>
        <v>0</v>
      </c>
      <c r="V103" s="5">
        <f>SUM($U$4:U103)/B103</f>
        <v>0.43</v>
      </c>
    </row>
    <row r="104" spans="2:22" x14ac:dyDescent="0.2">
      <c r="B104" s="4">
        <v>101</v>
      </c>
      <c r="C104" s="11" t="s">
        <v>0</v>
      </c>
      <c r="D104" s="5" t="str">
        <f t="shared" si="7"/>
        <v/>
      </c>
      <c r="U104" s="4">
        <f t="shared" si="6"/>
        <v>0</v>
      </c>
      <c r="V104" s="5">
        <f>SUM($U$4:U104)/B104</f>
        <v>0.42574257425742573</v>
      </c>
    </row>
    <row r="105" spans="2:22" x14ac:dyDescent="0.2">
      <c r="B105" s="4">
        <v>102</v>
      </c>
      <c r="C105" s="11" t="s">
        <v>1</v>
      </c>
      <c r="D105" s="5" t="str">
        <f t="shared" si="7"/>
        <v>1</v>
      </c>
      <c r="U105" s="4">
        <f t="shared" si="6"/>
        <v>1</v>
      </c>
      <c r="V105" s="5">
        <f>SUM($U$4:U105)/B105</f>
        <v>0.43137254901960786</v>
      </c>
    </row>
    <row r="106" spans="2:22" x14ac:dyDescent="0.2">
      <c r="B106" s="4">
        <v>103</v>
      </c>
      <c r="C106" s="11" t="s">
        <v>1</v>
      </c>
      <c r="D106" s="5" t="str">
        <f t="shared" si="7"/>
        <v/>
      </c>
      <c r="U106" s="4">
        <f t="shared" si="6"/>
        <v>1</v>
      </c>
      <c r="V106" s="5">
        <f>SUM($U$4:U106)/B106</f>
        <v>0.43689320388349512</v>
      </c>
    </row>
    <row r="107" spans="2:22" x14ac:dyDescent="0.2">
      <c r="B107" s="4">
        <v>104</v>
      </c>
      <c r="C107" s="11" t="s">
        <v>1</v>
      </c>
      <c r="D107" s="5" t="str">
        <f t="shared" si="7"/>
        <v/>
      </c>
      <c r="U107" s="4">
        <f t="shared" si="6"/>
        <v>1</v>
      </c>
      <c r="V107" s="5">
        <f>SUM($U$4:U107)/B107</f>
        <v>0.44230769230769229</v>
      </c>
    </row>
    <row r="108" spans="2:22" x14ac:dyDescent="0.2">
      <c r="B108" s="4">
        <v>105</v>
      </c>
      <c r="C108" s="11" t="s">
        <v>0</v>
      </c>
      <c r="D108" s="5" t="str">
        <f t="shared" si="7"/>
        <v>1</v>
      </c>
      <c r="U108" s="4">
        <f t="shared" si="6"/>
        <v>0</v>
      </c>
      <c r="V108" s="5">
        <f>SUM($U$4:U108)/B108</f>
        <v>0.43809523809523809</v>
      </c>
    </row>
    <row r="109" spans="2:22" x14ac:dyDescent="0.2">
      <c r="B109" s="4">
        <v>106</v>
      </c>
      <c r="C109" s="11" t="s">
        <v>0</v>
      </c>
      <c r="D109" s="5" t="str">
        <f t="shared" si="7"/>
        <v/>
      </c>
      <c r="U109" s="4">
        <f t="shared" si="6"/>
        <v>0</v>
      </c>
      <c r="V109" s="5">
        <f>SUM($U$4:U109)/B109</f>
        <v>0.43396226415094341</v>
      </c>
    </row>
    <row r="110" spans="2:22" x14ac:dyDescent="0.2">
      <c r="B110" s="4">
        <v>107</v>
      </c>
      <c r="C110" s="11" t="s">
        <v>0</v>
      </c>
      <c r="D110" s="5" t="str">
        <f t="shared" si="7"/>
        <v/>
      </c>
      <c r="U110" s="4">
        <f t="shared" si="6"/>
        <v>0</v>
      </c>
      <c r="V110" s="5">
        <f>SUM($U$4:U110)/B110</f>
        <v>0.42990654205607476</v>
      </c>
    </row>
    <row r="111" spans="2:22" x14ac:dyDescent="0.2">
      <c r="B111" s="4">
        <v>108</v>
      </c>
      <c r="C111" s="11" t="s">
        <v>0</v>
      </c>
      <c r="D111" s="5" t="str">
        <f t="shared" si="7"/>
        <v/>
      </c>
      <c r="U111" s="4">
        <f t="shared" si="6"/>
        <v>0</v>
      </c>
      <c r="V111" s="5">
        <f>SUM($U$4:U111)/B111</f>
        <v>0.42592592592592593</v>
      </c>
    </row>
    <row r="112" spans="2:22" x14ac:dyDescent="0.2">
      <c r="B112" s="4">
        <v>109</v>
      </c>
      <c r="C112" s="11" t="s">
        <v>0</v>
      </c>
      <c r="D112" s="5" t="str">
        <f t="shared" si="7"/>
        <v/>
      </c>
      <c r="U112" s="4">
        <f t="shared" si="6"/>
        <v>0</v>
      </c>
      <c r="V112" s="5">
        <f>SUM($U$4:U112)/B112</f>
        <v>0.42201834862385323</v>
      </c>
    </row>
    <row r="113" spans="2:22" x14ac:dyDescent="0.2">
      <c r="B113" s="4">
        <v>110</v>
      </c>
      <c r="C113" s="11" t="s">
        <v>0</v>
      </c>
      <c r="D113" s="5" t="str">
        <f t="shared" si="7"/>
        <v/>
      </c>
      <c r="U113" s="4">
        <f t="shared" si="6"/>
        <v>0</v>
      </c>
      <c r="V113" s="5">
        <f>SUM($U$4:U113)/B113</f>
        <v>0.41818181818181815</v>
      </c>
    </row>
    <row r="114" spans="2:22" x14ac:dyDescent="0.2">
      <c r="B114" s="4">
        <v>111</v>
      </c>
      <c r="C114" s="11" t="s">
        <v>1</v>
      </c>
      <c r="D114" s="5" t="str">
        <f t="shared" si="7"/>
        <v>1</v>
      </c>
      <c r="U114" s="4">
        <f t="shared" si="6"/>
        <v>1</v>
      </c>
      <c r="V114" s="5">
        <f>SUM($U$4:U114)/B114</f>
        <v>0.42342342342342343</v>
      </c>
    </row>
    <row r="115" spans="2:22" x14ac:dyDescent="0.2">
      <c r="B115" s="4">
        <v>112</v>
      </c>
      <c r="C115" s="11" t="s">
        <v>1</v>
      </c>
      <c r="D115" s="5" t="str">
        <f t="shared" si="7"/>
        <v/>
      </c>
      <c r="U115" s="4">
        <f t="shared" si="6"/>
        <v>1</v>
      </c>
      <c r="V115" s="5">
        <f>SUM($U$4:U115)/B115</f>
        <v>0.42857142857142855</v>
      </c>
    </row>
    <row r="116" spans="2:22" x14ac:dyDescent="0.2">
      <c r="B116" s="4">
        <v>113</v>
      </c>
      <c r="C116" s="11" t="s">
        <v>0</v>
      </c>
      <c r="D116" s="5" t="str">
        <f t="shared" si="7"/>
        <v>1</v>
      </c>
      <c r="U116" s="4">
        <f t="shared" si="6"/>
        <v>0</v>
      </c>
      <c r="V116" s="5">
        <f>SUM($U$4:U116)/B116</f>
        <v>0.4247787610619469</v>
      </c>
    </row>
    <row r="117" spans="2:22" x14ac:dyDescent="0.2">
      <c r="B117" s="4">
        <v>114</v>
      </c>
      <c r="C117" s="11" t="s">
        <v>0</v>
      </c>
      <c r="D117" s="5" t="str">
        <f t="shared" si="7"/>
        <v/>
      </c>
      <c r="U117" s="4">
        <f t="shared" si="6"/>
        <v>0</v>
      </c>
      <c r="V117" s="5">
        <f>SUM($U$4:U117)/B117</f>
        <v>0.42105263157894735</v>
      </c>
    </row>
    <row r="118" spans="2:22" x14ac:dyDescent="0.2">
      <c r="B118" s="4">
        <v>115</v>
      </c>
      <c r="C118" s="11" t="s">
        <v>0</v>
      </c>
      <c r="D118" s="5" t="str">
        <f t="shared" si="7"/>
        <v/>
      </c>
      <c r="U118" s="4">
        <f t="shared" si="6"/>
        <v>0</v>
      </c>
      <c r="V118" s="5">
        <f>SUM($U$4:U118)/B118</f>
        <v>0.41739130434782606</v>
      </c>
    </row>
    <row r="119" spans="2:22" x14ac:dyDescent="0.2">
      <c r="B119" s="4">
        <v>116</v>
      </c>
      <c r="C119" s="11" t="s">
        <v>0</v>
      </c>
      <c r="D119" s="5" t="str">
        <f t="shared" si="7"/>
        <v/>
      </c>
      <c r="U119" s="4">
        <f t="shared" si="6"/>
        <v>0</v>
      </c>
      <c r="V119" s="5">
        <f>SUM($U$4:U119)/B119</f>
        <v>0.41379310344827586</v>
      </c>
    </row>
    <row r="120" spans="2:22" x14ac:dyDescent="0.2">
      <c r="B120" s="4">
        <v>117</v>
      </c>
      <c r="C120" s="11" t="s">
        <v>0</v>
      </c>
      <c r="D120" s="5" t="str">
        <f t="shared" si="7"/>
        <v/>
      </c>
      <c r="U120" s="4">
        <f t="shared" si="6"/>
        <v>0</v>
      </c>
      <c r="V120" s="5">
        <f>SUM($U$4:U120)/B120</f>
        <v>0.41025641025641024</v>
      </c>
    </row>
    <row r="121" spans="2:22" x14ac:dyDescent="0.2">
      <c r="B121" s="4">
        <v>118</v>
      </c>
      <c r="C121" s="11" t="s">
        <v>1</v>
      </c>
      <c r="D121" s="5" t="str">
        <f t="shared" si="7"/>
        <v>1</v>
      </c>
      <c r="U121" s="4">
        <f t="shared" si="6"/>
        <v>1</v>
      </c>
      <c r="V121" s="5">
        <f>SUM($U$4:U121)/B121</f>
        <v>0.4152542372881356</v>
      </c>
    </row>
    <row r="122" spans="2:22" x14ac:dyDescent="0.2">
      <c r="B122" s="4">
        <v>119</v>
      </c>
      <c r="C122" s="11" t="s">
        <v>0</v>
      </c>
      <c r="D122" s="5" t="str">
        <f t="shared" si="7"/>
        <v>1</v>
      </c>
      <c r="U122" s="4">
        <f t="shared" si="6"/>
        <v>0</v>
      </c>
      <c r="V122" s="5">
        <f>SUM($U$4:U122)/B122</f>
        <v>0.41176470588235292</v>
      </c>
    </row>
    <row r="123" spans="2:22" x14ac:dyDescent="0.2">
      <c r="B123" s="4">
        <v>120</v>
      </c>
      <c r="C123" s="11" t="s">
        <v>1</v>
      </c>
      <c r="D123" s="5" t="str">
        <f t="shared" si="7"/>
        <v>1</v>
      </c>
      <c r="U123" s="4">
        <f t="shared" si="6"/>
        <v>1</v>
      </c>
      <c r="V123" s="5">
        <f>SUM($U$4:U123)/B123</f>
        <v>0.41666666666666669</v>
      </c>
    </row>
    <row r="124" spans="2:22" x14ac:dyDescent="0.2">
      <c r="B124" s="4">
        <v>121</v>
      </c>
      <c r="C124" s="11" t="s">
        <v>0</v>
      </c>
      <c r="D124" s="5" t="str">
        <f t="shared" si="7"/>
        <v>1</v>
      </c>
      <c r="U124" s="4">
        <f t="shared" si="6"/>
        <v>0</v>
      </c>
      <c r="V124" s="5">
        <f>SUM($U$4:U124)/B124</f>
        <v>0.41322314049586778</v>
      </c>
    </row>
    <row r="125" spans="2:22" x14ac:dyDescent="0.2">
      <c r="B125" s="4">
        <v>122</v>
      </c>
      <c r="C125" s="11" t="s">
        <v>1</v>
      </c>
      <c r="D125" s="5" t="str">
        <f t="shared" si="7"/>
        <v>1</v>
      </c>
      <c r="U125" s="4">
        <f t="shared" si="6"/>
        <v>1</v>
      </c>
      <c r="V125" s="5">
        <f>SUM($U$4:U125)/B125</f>
        <v>0.41803278688524592</v>
      </c>
    </row>
    <row r="126" spans="2:22" x14ac:dyDescent="0.2">
      <c r="B126" s="4">
        <v>123</v>
      </c>
      <c r="C126" s="11" t="s">
        <v>1</v>
      </c>
      <c r="D126" s="5" t="str">
        <f t="shared" si="7"/>
        <v/>
      </c>
      <c r="U126" s="4">
        <f t="shared" si="6"/>
        <v>1</v>
      </c>
      <c r="V126" s="5">
        <f>SUM($U$4:U126)/B126</f>
        <v>0.42276422764227645</v>
      </c>
    </row>
    <row r="127" spans="2:22" x14ac:dyDescent="0.2">
      <c r="B127" s="4">
        <v>124</v>
      </c>
      <c r="C127" s="11" t="s">
        <v>0</v>
      </c>
      <c r="D127" s="5" t="str">
        <f t="shared" si="7"/>
        <v>1</v>
      </c>
      <c r="U127" s="4">
        <f t="shared" si="6"/>
        <v>0</v>
      </c>
      <c r="V127" s="5">
        <f>SUM($U$4:U127)/B127</f>
        <v>0.41935483870967744</v>
      </c>
    </row>
    <row r="128" spans="2:22" x14ac:dyDescent="0.2">
      <c r="B128" s="4">
        <v>125</v>
      </c>
      <c r="C128" s="11" t="s">
        <v>0</v>
      </c>
      <c r="D128" s="5" t="str">
        <f t="shared" si="7"/>
        <v/>
      </c>
      <c r="U128" s="4">
        <f t="shared" si="6"/>
        <v>0</v>
      </c>
      <c r="V128" s="5">
        <f>SUM($U$4:U128)/B128</f>
        <v>0.41599999999999998</v>
      </c>
    </row>
    <row r="129" spans="2:22" x14ac:dyDescent="0.2">
      <c r="B129" s="4">
        <v>126</v>
      </c>
      <c r="C129" s="11" t="s">
        <v>0</v>
      </c>
      <c r="D129" s="5" t="str">
        <f t="shared" si="7"/>
        <v/>
      </c>
      <c r="U129" s="4">
        <f t="shared" si="6"/>
        <v>0</v>
      </c>
      <c r="V129" s="5">
        <f>SUM($U$4:U129)/B129</f>
        <v>0.41269841269841268</v>
      </c>
    </row>
    <row r="130" spans="2:22" x14ac:dyDescent="0.2">
      <c r="B130" s="4">
        <v>127</v>
      </c>
      <c r="C130" s="11" t="s">
        <v>1</v>
      </c>
      <c r="D130" s="5" t="str">
        <f t="shared" si="7"/>
        <v>1</v>
      </c>
      <c r="U130" s="4">
        <f t="shared" si="6"/>
        <v>1</v>
      </c>
      <c r="V130" s="5">
        <f>SUM($U$4:U130)/B130</f>
        <v>0.41732283464566927</v>
      </c>
    </row>
    <row r="131" spans="2:22" x14ac:dyDescent="0.2">
      <c r="B131" s="4">
        <v>128</v>
      </c>
      <c r="C131" s="11" t="s">
        <v>0</v>
      </c>
      <c r="D131" s="5" t="str">
        <f t="shared" si="7"/>
        <v>1</v>
      </c>
      <c r="U131" s="4">
        <f t="shared" si="6"/>
        <v>0</v>
      </c>
      <c r="V131" s="5">
        <f>SUM($U$4:U131)/B131</f>
        <v>0.4140625</v>
      </c>
    </row>
    <row r="132" spans="2:22" x14ac:dyDescent="0.2">
      <c r="B132" s="4">
        <v>129</v>
      </c>
      <c r="C132" s="11" t="s">
        <v>0</v>
      </c>
      <c r="D132" s="5" t="str">
        <f t="shared" si="7"/>
        <v/>
      </c>
      <c r="U132" s="4">
        <f t="shared" ref="U132:U165" si="8">IF(C132="L",0,1)</f>
        <v>0</v>
      </c>
      <c r="V132" s="5">
        <f>SUM($U$4:U132)/B132</f>
        <v>0.41085271317829458</v>
      </c>
    </row>
    <row r="133" spans="2:22" x14ac:dyDescent="0.2">
      <c r="B133" s="4">
        <v>130</v>
      </c>
      <c r="C133" s="11" t="s">
        <v>0</v>
      </c>
      <c r="D133" s="5" t="str">
        <f t="shared" ref="D133:D165" si="9">IF(U133&lt;&gt;U132,"1","")</f>
        <v/>
      </c>
      <c r="U133" s="4">
        <f t="shared" si="8"/>
        <v>0</v>
      </c>
      <c r="V133" s="5">
        <f>SUM($U$4:U133)/B133</f>
        <v>0.40769230769230769</v>
      </c>
    </row>
    <row r="134" spans="2:22" x14ac:dyDescent="0.2">
      <c r="B134" s="4">
        <v>131</v>
      </c>
      <c r="C134" s="11" t="s">
        <v>0</v>
      </c>
      <c r="D134" s="5" t="str">
        <f t="shared" si="9"/>
        <v/>
      </c>
      <c r="U134" s="4">
        <f t="shared" si="8"/>
        <v>0</v>
      </c>
      <c r="V134" s="5">
        <f>SUM($U$4:U134)/B134</f>
        <v>0.40458015267175573</v>
      </c>
    </row>
    <row r="135" spans="2:22" x14ac:dyDescent="0.2">
      <c r="B135" s="4">
        <v>132</v>
      </c>
      <c r="C135" s="11" t="s">
        <v>1</v>
      </c>
      <c r="D135" s="5" t="str">
        <f t="shared" si="9"/>
        <v>1</v>
      </c>
      <c r="U135" s="4">
        <f t="shared" si="8"/>
        <v>1</v>
      </c>
      <c r="V135" s="5">
        <f>SUM($U$4:U135)/B135</f>
        <v>0.40909090909090912</v>
      </c>
    </row>
    <row r="136" spans="2:22" x14ac:dyDescent="0.2">
      <c r="B136" s="4">
        <v>133</v>
      </c>
      <c r="C136" s="11" t="s">
        <v>1</v>
      </c>
      <c r="D136" s="5" t="str">
        <f t="shared" si="9"/>
        <v/>
      </c>
      <c r="U136" s="4">
        <f t="shared" si="8"/>
        <v>1</v>
      </c>
      <c r="V136" s="5">
        <f>SUM($U$4:U136)/B136</f>
        <v>0.41353383458646614</v>
      </c>
    </row>
    <row r="137" spans="2:22" x14ac:dyDescent="0.2">
      <c r="B137" s="4">
        <v>134</v>
      </c>
      <c r="C137" s="11" t="s">
        <v>0</v>
      </c>
      <c r="D137" s="5" t="str">
        <f t="shared" si="9"/>
        <v>1</v>
      </c>
      <c r="U137" s="4">
        <f t="shared" si="8"/>
        <v>0</v>
      </c>
      <c r="V137" s="5">
        <f>SUM($U$4:U137)/B137</f>
        <v>0.41044776119402987</v>
      </c>
    </row>
    <row r="138" spans="2:22" x14ac:dyDescent="0.2">
      <c r="B138" s="4">
        <v>135</v>
      </c>
      <c r="C138" s="11" t="s">
        <v>0</v>
      </c>
      <c r="D138" s="5" t="str">
        <f t="shared" si="9"/>
        <v/>
      </c>
      <c r="U138" s="4">
        <f t="shared" si="8"/>
        <v>0</v>
      </c>
      <c r="V138" s="5">
        <f>SUM($U$4:U138)/B138</f>
        <v>0.40740740740740738</v>
      </c>
    </row>
    <row r="139" spans="2:22" x14ac:dyDescent="0.2">
      <c r="B139" s="4">
        <v>136</v>
      </c>
      <c r="C139" s="11" t="s">
        <v>0</v>
      </c>
      <c r="D139" s="5" t="str">
        <f t="shared" si="9"/>
        <v/>
      </c>
      <c r="U139" s="4">
        <f t="shared" si="8"/>
        <v>0</v>
      </c>
      <c r="V139" s="5">
        <f>SUM($U$4:U139)/B139</f>
        <v>0.40441176470588236</v>
      </c>
    </row>
    <row r="140" spans="2:22" x14ac:dyDescent="0.2">
      <c r="B140" s="4">
        <v>137</v>
      </c>
      <c r="C140" s="11" t="s">
        <v>0</v>
      </c>
      <c r="D140" s="5" t="str">
        <f t="shared" si="9"/>
        <v/>
      </c>
      <c r="U140" s="4">
        <f t="shared" si="8"/>
        <v>0</v>
      </c>
      <c r="V140" s="5">
        <f>SUM($U$4:U140)/B140</f>
        <v>0.40145985401459855</v>
      </c>
    </row>
    <row r="141" spans="2:22" x14ac:dyDescent="0.2">
      <c r="B141" s="4">
        <v>138</v>
      </c>
      <c r="C141" s="11" t="s">
        <v>0</v>
      </c>
      <c r="D141" s="5" t="str">
        <f t="shared" si="9"/>
        <v/>
      </c>
      <c r="U141" s="4">
        <f t="shared" si="8"/>
        <v>0</v>
      </c>
      <c r="V141" s="5">
        <f>SUM($U$4:U141)/B141</f>
        <v>0.39855072463768115</v>
      </c>
    </row>
    <row r="142" spans="2:22" x14ac:dyDescent="0.2">
      <c r="B142" s="4">
        <v>139</v>
      </c>
      <c r="C142" s="11" t="s">
        <v>1</v>
      </c>
      <c r="D142" s="5" t="str">
        <f t="shared" si="9"/>
        <v>1</v>
      </c>
      <c r="U142" s="4">
        <f t="shared" si="8"/>
        <v>1</v>
      </c>
      <c r="V142" s="5">
        <f>SUM($U$4:U142)/B142</f>
        <v>0.40287769784172661</v>
      </c>
    </row>
    <row r="143" spans="2:22" x14ac:dyDescent="0.2">
      <c r="B143" s="4">
        <v>140</v>
      </c>
      <c r="C143" s="11" t="s">
        <v>0</v>
      </c>
      <c r="D143" s="5" t="str">
        <f t="shared" si="9"/>
        <v>1</v>
      </c>
      <c r="U143" s="4">
        <f t="shared" si="8"/>
        <v>0</v>
      </c>
      <c r="V143" s="5">
        <f>SUM($U$4:U143)/B143</f>
        <v>0.4</v>
      </c>
    </row>
    <row r="144" spans="2:22" x14ac:dyDescent="0.2">
      <c r="B144" s="4">
        <v>141</v>
      </c>
      <c r="C144" s="11" t="s">
        <v>1</v>
      </c>
      <c r="D144" s="5" t="str">
        <f t="shared" si="9"/>
        <v>1</v>
      </c>
      <c r="U144" s="4">
        <f t="shared" si="8"/>
        <v>1</v>
      </c>
      <c r="V144" s="5">
        <f>SUM($U$4:U144)/B144</f>
        <v>0.40425531914893614</v>
      </c>
    </row>
    <row r="145" spans="2:22" x14ac:dyDescent="0.2">
      <c r="B145" s="4">
        <v>142</v>
      </c>
      <c r="C145" s="11" t="s">
        <v>0</v>
      </c>
      <c r="D145" s="5" t="str">
        <f t="shared" si="9"/>
        <v>1</v>
      </c>
      <c r="U145" s="4">
        <f t="shared" si="8"/>
        <v>0</v>
      </c>
      <c r="V145" s="5">
        <f>SUM($U$4:U145)/B145</f>
        <v>0.40140845070422537</v>
      </c>
    </row>
    <row r="146" spans="2:22" x14ac:dyDescent="0.2">
      <c r="B146" s="4">
        <v>143</v>
      </c>
      <c r="C146" s="11" t="s">
        <v>0</v>
      </c>
      <c r="D146" s="5" t="str">
        <f t="shared" si="9"/>
        <v/>
      </c>
      <c r="U146" s="4">
        <f t="shared" si="8"/>
        <v>0</v>
      </c>
      <c r="V146" s="5">
        <f>SUM($U$4:U146)/B146</f>
        <v>0.39860139860139859</v>
      </c>
    </row>
    <row r="147" spans="2:22" x14ac:dyDescent="0.2">
      <c r="B147" s="4">
        <v>144</v>
      </c>
      <c r="C147" s="11" t="s">
        <v>0</v>
      </c>
      <c r="D147" s="5" t="str">
        <f t="shared" si="9"/>
        <v/>
      </c>
      <c r="U147" s="4">
        <f t="shared" si="8"/>
        <v>0</v>
      </c>
      <c r="V147" s="5">
        <f>SUM($U$4:U147)/B147</f>
        <v>0.39583333333333331</v>
      </c>
    </row>
    <row r="148" spans="2:22" x14ac:dyDescent="0.2">
      <c r="B148" s="4">
        <v>145</v>
      </c>
      <c r="C148" s="11" t="s">
        <v>1</v>
      </c>
      <c r="D148" s="5" t="str">
        <f t="shared" si="9"/>
        <v>1</v>
      </c>
      <c r="U148" s="4">
        <f t="shared" si="8"/>
        <v>1</v>
      </c>
      <c r="V148" s="5">
        <f>SUM($U$4:U148)/B148</f>
        <v>0.4</v>
      </c>
    </row>
    <row r="149" spans="2:22" x14ac:dyDescent="0.2">
      <c r="B149" s="4">
        <v>146</v>
      </c>
      <c r="C149" s="11" t="s">
        <v>0</v>
      </c>
      <c r="D149" s="5" t="str">
        <f t="shared" si="9"/>
        <v>1</v>
      </c>
      <c r="U149" s="4">
        <f t="shared" si="8"/>
        <v>0</v>
      </c>
      <c r="V149" s="5">
        <f>SUM($U$4:U149)/B149</f>
        <v>0.39726027397260272</v>
      </c>
    </row>
    <row r="150" spans="2:22" x14ac:dyDescent="0.2">
      <c r="B150" s="4">
        <v>147</v>
      </c>
      <c r="C150" s="11" t="s">
        <v>0</v>
      </c>
      <c r="D150" s="5" t="str">
        <f t="shared" si="9"/>
        <v/>
      </c>
      <c r="U150" s="4">
        <f t="shared" si="8"/>
        <v>0</v>
      </c>
      <c r="V150" s="5">
        <f>SUM($U$4:U150)/B150</f>
        <v>0.39455782312925169</v>
      </c>
    </row>
    <row r="151" spans="2:22" x14ac:dyDescent="0.2">
      <c r="B151" s="4">
        <v>148</v>
      </c>
      <c r="C151" s="11" t="s">
        <v>1</v>
      </c>
      <c r="D151" s="5" t="str">
        <f t="shared" si="9"/>
        <v>1</v>
      </c>
      <c r="U151" s="4">
        <f t="shared" si="8"/>
        <v>1</v>
      </c>
      <c r="V151" s="5">
        <f>SUM($U$4:U151)/B151</f>
        <v>0.39864864864864863</v>
      </c>
    </row>
    <row r="152" spans="2:22" x14ac:dyDescent="0.2">
      <c r="B152" s="4">
        <v>149</v>
      </c>
      <c r="C152" s="11" t="s">
        <v>1</v>
      </c>
      <c r="D152" s="5" t="str">
        <f t="shared" si="9"/>
        <v/>
      </c>
      <c r="U152" s="4">
        <f t="shared" si="8"/>
        <v>1</v>
      </c>
      <c r="V152" s="5">
        <f>SUM($U$4:U152)/B152</f>
        <v>0.40268456375838924</v>
      </c>
    </row>
    <row r="153" spans="2:22" x14ac:dyDescent="0.2">
      <c r="B153" s="4">
        <v>150</v>
      </c>
      <c r="C153" s="11" t="s">
        <v>1</v>
      </c>
      <c r="D153" s="5" t="str">
        <f t="shared" si="9"/>
        <v/>
      </c>
      <c r="U153" s="4">
        <f t="shared" si="8"/>
        <v>1</v>
      </c>
      <c r="V153" s="5">
        <f>SUM($U$4:U153)/B153</f>
        <v>0.40666666666666668</v>
      </c>
    </row>
    <row r="154" spans="2:22" x14ac:dyDescent="0.2">
      <c r="B154" s="4">
        <v>151</v>
      </c>
      <c r="C154" s="11" t="s">
        <v>1</v>
      </c>
      <c r="D154" s="5" t="str">
        <f t="shared" si="9"/>
        <v/>
      </c>
      <c r="U154" s="4">
        <f t="shared" si="8"/>
        <v>1</v>
      </c>
      <c r="V154" s="5">
        <f>SUM($U$4:U154)/B154</f>
        <v>0.41059602649006621</v>
      </c>
    </row>
    <row r="155" spans="2:22" x14ac:dyDescent="0.2">
      <c r="B155" s="4">
        <v>152</v>
      </c>
      <c r="C155" s="11" t="s">
        <v>0</v>
      </c>
      <c r="D155" s="5" t="str">
        <f t="shared" si="9"/>
        <v>1</v>
      </c>
      <c r="U155" s="4">
        <f t="shared" si="8"/>
        <v>0</v>
      </c>
      <c r="V155" s="5">
        <f>SUM($U$4:U155)/B155</f>
        <v>0.40789473684210525</v>
      </c>
    </row>
    <row r="156" spans="2:22" x14ac:dyDescent="0.2">
      <c r="B156" s="4">
        <v>153</v>
      </c>
      <c r="C156" s="11" t="s">
        <v>0</v>
      </c>
      <c r="D156" s="5" t="str">
        <f t="shared" si="9"/>
        <v/>
      </c>
      <c r="U156" s="4">
        <f t="shared" si="8"/>
        <v>0</v>
      </c>
      <c r="V156" s="5">
        <f>SUM($U$4:U156)/B156</f>
        <v>0.40522875816993464</v>
      </c>
    </row>
    <row r="157" spans="2:22" x14ac:dyDescent="0.2">
      <c r="B157" s="4">
        <v>154</v>
      </c>
      <c r="C157" s="11" t="s">
        <v>1</v>
      </c>
      <c r="D157" s="5" t="str">
        <f t="shared" si="9"/>
        <v>1</v>
      </c>
      <c r="U157" s="4">
        <f t="shared" si="8"/>
        <v>1</v>
      </c>
      <c r="V157" s="5">
        <f>SUM($U$4:U157)/B157</f>
        <v>0.40909090909090912</v>
      </c>
    </row>
    <row r="158" spans="2:22" x14ac:dyDescent="0.2">
      <c r="B158" s="4">
        <v>155</v>
      </c>
      <c r="C158" s="11" t="s">
        <v>1</v>
      </c>
      <c r="D158" s="5" t="str">
        <f t="shared" si="9"/>
        <v/>
      </c>
      <c r="U158" s="4">
        <f t="shared" si="8"/>
        <v>1</v>
      </c>
      <c r="V158" s="5">
        <f>SUM($U$4:U158)/B158</f>
        <v>0.41290322580645161</v>
      </c>
    </row>
    <row r="159" spans="2:22" x14ac:dyDescent="0.2">
      <c r="B159" s="4">
        <v>156</v>
      </c>
      <c r="C159" s="11" t="s">
        <v>0</v>
      </c>
      <c r="D159" s="5" t="str">
        <f t="shared" si="9"/>
        <v>1</v>
      </c>
      <c r="U159" s="4">
        <f t="shared" si="8"/>
        <v>0</v>
      </c>
      <c r="V159" s="5">
        <f>SUM($U$4:U159)/B159</f>
        <v>0.41025641025641024</v>
      </c>
    </row>
    <row r="160" spans="2:22" x14ac:dyDescent="0.2">
      <c r="B160" s="4">
        <v>157</v>
      </c>
      <c r="C160" s="11" t="s">
        <v>0</v>
      </c>
      <c r="D160" s="5" t="str">
        <f t="shared" si="9"/>
        <v/>
      </c>
      <c r="U160" s="4">
        <f t="shared" si="8"/>
        <v>0</v>
      </c>
      <c r="V160" s="5">
        <f>SUM($U$4:U160)/B160</f>
        <v>0.40764331210191085</v>
      </c>
    </row>
    <row r="161" spans="2:22" x14ac:dyDescent="0.2">
      <c r="B161" s="4">
        <v>158</v>
      </c>
      <c r="C161" s="11" t="s">
        <v>1</v>
      </c>
      <c r="D161" s="5" t="str">
        <f t="shared" si="9"/>
        <v>1</v>
      </c>
      <c r="U161" s="4">
        <f t="shared" si="8"/>
        <v>1</v>
      </c>
      <c r="V161" s="5">
        <f>SUM($U$4:U161)/B161</f>
        <v>0.41139240506329117</v>
      </c>
    </row>
    <row r="162" spans="2:22" x14ac:dyDescent="0.2">
      <c r="B162" s="4">
        <v>159</v>
      </c>
      <c r="C162" s="11" t="s">
        <v>0</v>
      </c>
      <c r="D162" s="5" t="str">
        <f t="shared" si="9"/>
        <v>1</v>
      </c>
      <c r="U162" s="4">
        <f t="shared" si="8"/>
        <v>0</v>
      </c>
      <c r="V162" s="5">
        <f>SUM($U$4:U162)/B162</f>
        <v>0.4088050314465409</v>
      </c>
    </row>
    <row r="163" spans="2:22" x14ac:dyDescent="0.2">
      <c r="B163" s="4">
        <v>160</v>
      </c>
      <c r="C163" s="11" t="s">
        <v>0</v>
      </c>
      <c r="D163" s="5" t="str">
        <f t="shared" si="9"/>
        <v/>
      </c>
      <c r="U163" s="4">
        <f t="shared" si="8"/>
        <v>0</v>
      </c>
      <c r="V163" s="5">
        <f>SUM($U$4:U163)/B163</f>
        <v>0.40625</v>
      </c>
    </row>
    <row r="164" spans="2:22" x14ac:dyDescent="0.2">
      <c r="B164" s="4">
        <v>161</v>
      </c>
      <c r="C164" s="11" t="s">
        <v>1</v>
      </c>
      <c r="D164" s="5" t="str">
        <f t="shared" si="9"/>
        <v>1</v>
      </c>
      <c r="U164" s="4">
        <f t="shared" si="8"/>
        <v>1</v>
      </c>
      <c r="V164" s="5">
        <f>SUM($U$4:U164)/B164</f>
        <v>0.40993788819875776</v>
      </c>
    </row>
    <row r="165" spans="2:22" x14ac:dyDescent="0.2">
      <c r="B165" s="4">
        <v>162</v>
      </c>
      <c r="C165" s="11" t="s">
        <v>0</v>
      </c>
      <c r="D165" s="5" t="str">
        <f t="shared" si="9"/>
        <v>1</v>
      </c>
      <c r="U165" s="4">
        <f t="shared" si="8"/>
        <v>0</v>
      </c>
      <c r="V165" s="5">
        <f>SUM($U$4:U165)/B165</f>
        <v>0.40740740740740738</v>
      </c>
    </row>
    <row r="166" spans="2:22" ht="15.75" x14ac:dyDescent="0.25">
      <c r="C166" s="3"/>
    </row>
  </sheetData>
  <sheetProtection sheet="1" formatCells="0" formatColumns="0" formatRows="0"/>
  <mergeCells count="1">
    <mergeCell ref="U2:V2"/>
  </mergeCells>
  <phoneticPr fontId="0" type="noConversion"/>
  <conditionalFormatting sqref="C4:C165">
    <cfRule type="cellIs" dxfId="0" priority="1" operator="equal">
      <formula>"L"</formula>
    </cfRule>
  </conditionalFormatting>
  <pageMargins left="0.75" right="0.75" top="1" bottom="1" header="0.5" footer="0.5"/>
  <pageSetup scale="6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5"/>
  <sheetViews>
    <sheetView showGridLines="0" zoomScaleNormal="100" workbookViewId="0"/>
  </sheetViews>
  <sheetFormatPr defaultRowHeight="12.75" x14ac:dyDescent="0.2"/>
  <cols>
    <col min="1" max="1" width="6.5703125" customWidth="1"/>
  </cols>
  <sheetData>
    <row r="1" spans="2:11" ht="15" x14ac:dyDescent="0.2">
      <c r="B1" s="7" t="s">
        <v>7</v>
      </c>
    </row>
    <row r="2" spans="2:11" x14ac:dyDescent="0.2">
      <c r="J2" s="6"/>
      <c r="K2" s="1"/>
    </row>
    <row r="3" spans="2:11" x14ac:dyDescent="0.2">
      <c r="J3" s="1"/>
      <c r="K3" s="1"/>
    </row>
    <row r="4" spans="2:11" x14ac:dyDescent="0.2">
      <c r="J4" s="1"/>
      <c r="K4" s="1"/>
    </row>
    <row r="5" spans="2:11" x14ac:dyDescent="0.2">
      <c r="J5" s="1"/>
      <c r="K5" s="1"/>
    </row>
    <row r="6" spans="2:11" x14ac:dyDescent="0.2">
      <c r="J6" s="1"/>
      <c r="K6" s="1"/>
    </row>
    <row r="7" spans="2:11" x14ac:dyDescent="0.2">
      <c r="J7" s="6"/>
      <c r="K7" s="1"/>
    </row>
    <row r="8" spans="2:11" x14ac:dyDescent="0.2">
      <c r="J8" s="1"/>
      <c r="K8" s="1"/>
    </row>
    <row r="9" spans="2:11" x14ac:dyDescent="0.2">
      <c r="J9" s="1"/>
      <c r="K9" s="1"/>
    </row>
    <row r="10" spans="2:11" x14ac:dyDescent="0.2">
      <c r="J10" s="1"/>
      <c r="K10" s="1"/>
    </row>
    <row r="11" spans="2:11" x14ac:dyDescent="0.2">
      <c r="J11" s="1"/>
      <c r="K11" s="1"/>
    </row>
    <row r="12" spans="2:11" x14ac:dyDescent="0.2">
      <c r="J12" s="6"/>
      <c r="K12" s="2"/>
    </row>
    <row r="13" spans="2:11" x14ac:dyDescent="0.2">
      <c r="J13" s="1"/>
      <c r="K13" s="1"/>
    </row>
    <row r="14" spans="2:11" x14ac:dyDescent="0.2">
      <c r="J14" s="1"/>
      <c r="K14" s="1"/>
    </row>
    <row r="15" spans="2:11" x14ac:dyDescent="0.2">
      <c r="J15" s="1"/>
      <c r="K15" s="1"/>
    </row>
    <row r="22" spans="2:3" x14ac:dyDescent="0.2">
      <c r="B22" s="30" t="s">
        <v>5</v>
      </c>
      <c r="C22" s="1"/>
    </row>
    <row r="23" spans="2:3" x14ac:dyDescent="0.2">
      <c r="B23" s="1"/>
      <c r="C23" s="1"/>
    </row>
    <row r="24" spans="2:3" x14ac:dyDescent="0.2">
      <c r="B24" s="1"/>
      <c r="C24" s="1"/>
    </row>
    <row r="25" spans="2:3" x14ac:dyDescent="0.2">
      <c r="B25" s="1"/>
      <c r="C25" s="1"/>
    </row>
    <row r="26" spans="2:3" x14ac:dyDescent="0.2">
      <c r="B26" s="1"/>
      <c r="C26" s="1"/>
    </row>
    <row r="27" spans="2:3" x14ac:dyDescent="0.2">
      <c r="B27" s="30" t="s">
        <v>6</v>
      </c>
      <c r="C27" s="1"/>
    </row>
    <row r="28" spans="2:3" x14ac:dyDescent="0.2">
      <c r="B28" s="1"/>
      <c r="C28" s="1"/>
    </row>
    <row r="29" spans="2:3" x14ac:dyDescent="0.2">
      <c r="B29" s="1"/>
      <c r="C29" s="1"/>
    </row>
    <row r="30" spans="2:3" x14ac:dyDescent="0.2">
      <c r="B30" s="1"/>
      <c r="C30" s="1"/>
    </row>
    <row r="31" spans="2:3" x14ac:dyDescent="0.2">
      <c r="B31" s="1"/>
      <c r="C31" s="1"/>
    </row>
    <row r="32" spans="2:3" ht="14.25" x14ac:dyDescent="0.25">
      <c r="B32" s="30" t="s">
        <v>17</v>
      </c>
      <c r="C32" s="2"/>
    </row>
    <row r="33" spans="2:3" x14ac:dyDescent="0.2">
      <c r="B33" s="1"/>
      <c r="C33" s="1"/>
    </row>
    <row r="34" spans="2:3" x14ac:dyDescent="0.2">
      <c r="B34" s="1"/>
      <c r="C34" s="1"/>
    </row>
    <row r="35" spans="2:3" x14ac:dyDescent="0.2">
      <c r="B35" s="1"/>
      <c r="C35" s="1"/>
    </row>
  </sheetData>
  <pageMargins left="0.7" right="0.7" top="0.75" bottom="0.75" header="0.3" footer="0.3"/>
  <pageSetup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Tiger Data</vt:lpstr>
      <vt:lpstr>Do-It-Yourself</vt:lpstr>
      <vt:lpstr>Extra Sheet</vt:lpstr>
      <vt:lpstr>'Tiger Data'!Print_Area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Runs Test for Win/Loss Streaks</dc:title>
  <dc:subject>Chapter 16 - Nonparametric Tests</dc:subject>
  <dc:creator>David P. Doane</dc:creator>
  <dc:description>Copyright (c) 2016 by McGraw-Hill.  This material is intended solely for educational use by purchasers of Doane/Seward 5e. It may not be copied or resold.</dc:description>
  <cp:lastModifiedBy>Blythe</cp:lastModifiedBy>
  <cp:lastPrinted>2013-08-14T14:10:39Z</cp:lastPrinted>
  <dcterms:created xsi:type="dcterms:W3CDTF">2002-04-01T17:37:14Z</dcterms:created>
  <dcterms:modified xsi:type="dcterms:W3CDTF">2013-10-18T20:17:05Z</dcterms:modified>
</cp:coreProperties>
</file>